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92.168.1.18\abc\THẦU 2025\2. HSMT\HSMT Gói 2 Biệt Dược\Chuong V. Pham vi cung cap\"/>
    </mc:Choice>
  </mc:AlternateContent>
  <xr:revisionPtr revIDLastSave="0" documentId="13_ncr:1_{B96417CE-BAB8-4462-BF48-B0BF236596C7}" xr6:coauthVersionLast="47" xr6:coauthVersionMax="47" xr10:uidLastSave="{00000000-0000-0000-0000-000000000000}"/>
  <bookViews>
    <workbookView xWindow="-120" yWindow="-120" windowWidth="29040" windowHeight="15840" xr2:uid="{3C166A2C-8554-417E-9375-D59B68A3F56B}"/>
  </bookViews>
  <sheets>
    <sheet name="Hướng dẫn điền biểu mẫu" sheetId="3" r:id="rId1"/>
    <sheet name="Thông tin công ty" sheetId="2" r:id="rId2"/>
    <sheet name="HSDT" sheetId="1" r:id="rId3"/>
  </sheets>
  <externalReferences>
    <externalReference r:id="rId4"/>
    <externalReference r:id="rId5"/>
  </externalReferences>
  <definedNames>
    <definedName name="_xlnm._FilterDatabase" localSheetId="2" hidden="1">HSDT!$A$7:$T$95</definedName>
    <definedName name="A">[1]KC!#REF!</definedName>
    <definedName name="Giá_goi4n22">[2]TH!$Q$2:$Q$86</definedName>
    <definedName name="_xlnm.Print_Area" localSheetId="2">HSDT!$A$1:$M$90</definedName>
    <definedName name="_xlnm.Print_Titles" localSheetId="2">HSDT!$7:$7</definedName>
    <definedName name="STT_HSMTgoi4n22">[2]TH!$C$2:$C$86</definedName>
    <definedName name="thau20">#REF!</definedName>
    <definedName name="Z_9A4DF4A9_F775_4DD8_B374_2CFAE0267E6D_.wvu.FilterData" localSheetId="2" hidden="1">HSDT!$A$7:$M$90</definedName>
    <definedName name="Z_D720177B_6468_4D85_B215_239E52CDC987_.wvu.FilterData" localSheetId="2" hidden="1">HSDT!$A$7:$M$90</definedName>
    <definedName name="Z_DF9DE47C_C068_48B5_BB7F_0AB26D410D64_.wvu.FilterData" localSheetId="2" hidden="1">HSDT!$A$7:$M$90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1" i="1" l="1"/>
  <c r="N92" i="1"/>
  <c r="N93" i="1"/>
  <c r="N94" i="1"/>
  <c r="N95" i="1"/>
  <c r="K10" i="1"/>
  <c r="K11" i="1"/>
  <c r="K12" i="1"/>
  <c r="K13" i="1"/>
  <c r="K14" i="1"/>
  <c r="K15" i="1"/>
  <c r="K16" i="1"/>
  <c r="L16" i="1" s="1"/>
  <c r="K17" i="1"/>
  <c r="K18" i="1"/>
  <c r="K19" i="1"/>
  <c r="K20" i="1"/>
  <c r="K21" i="1"/>
  <c r="K22" i="1"/>
  <c r="K23" i="1"/>
  <c r="K24" i="1"/>
  <c r="L24" i="1" s="1"/>
  <c r="K25" i="1"/>
  <c r="K26" i="1"/>
  <c r="K27" i="1"/>
  <c r="K28" i="1"/>
  <c r="K29" i="1"/>
  <c r="K30" i="1"/>
  <c r="K31" i="1"/>
  <c r="K32" i="1"/>
  <c r="L32" i="1" s="1"/>
  <c r="K33" i="1"/>
  <c r="K34" i="1"/>
  <c r="K35" i="1"/>
  <c r="L35" i="1" s="1"/>
  <c r="K36" i="1"/>
  <c r="K37" i="1"/>
  <c r="K38" i="1"/>
  <c r="K39" i="1"/>
  <c r="K40" i="1"/>
  <c r="L40" i="1" s="1"/>
  <c r="K41" i="1"/>
  <c r="K42" i="1"/>
  <c r="K43" i="1"/>
  <c r="K44" i="1"/>
  <c r="K45" i="1"/>
  <c r="K46" i="1"/>
  <c r="K47" i="1"/>
  <c r="K48" i="1"/>
  <c r="L48" i="1" s="1"/>
  <c r="K49" i="1"/>
  <c r="L49" i="1" s="1"/>
  <c r="K50" i="1"/>
  <c r="K51" i="1"/>
  <c r="K52" i="1"/>
  <c r="K53" i="1"/>
  <c r="K54" i="1"/>
  <c r="K55" i="1"/>
  <c r="K56" i="1"/>
  <c r="L56" i="1" s="1"/>
  <c r="K57" i="1"/>
  <c r="K58" i="1"/>
  <c r="K59" i="1"/>
  <c r="K60" i="1"/>
  <c r="K61" i="1"/>
  <c r="K62" i="1"/>
  <c r="K63" i="1"/>
  <c r="K64" i="1"/>
  <c r="L64" i="1" s="1"/>
  <c r="K65" i="1"/>
  <c r="K66" i="1"/>
  <c r="K67" i="1"/>
  <c r="K68" i="1"/>
  <c r="K69" i="1"/>
  <c r="K70" i="1"/>
  <c r="K71" i="1"/>
  <c r="K72" i="1"/>
  <c r="L72" i="1" s="1"/>
  <c r="K73" i="1"/>
  <c r="K74" i="1"/>
  <c r="K75" i="1"/>
  <c r="K76" i="1"/>
  <c r="K77" i="1"/>
  <c r="K78" i="1"/>
  <c r="K79" i="1"/>
  <c r="K80" i="1"/>
  <c r="L80" i="1" s="1"/>
  <c r="K81" i="1"/>
  <c r="L81" i="1" s="1"/>
  <c r="K82" i="1"/>
  <c r="K83" i="1"/>
  <c r="K84" i="1"/>
  <c r="K85" i="1"/>
  <c r="K86" i="1"/>
  <c r="K87" i="1"/>
  <c r="K88" i="1"/>
  <c r="L88" i="1" s="1"/>
  <c r="K89" i="1"/>
  <c r="K90" i="1"/>
  <c r="K91" i="1"/>
  <c r="K92" i="1"/>
  <c r="K93" i="1"/>
  <c r="K94" i="1"/>
  <c r="K95" i="1"/>
  <c r="K9" i="1"/>
  <c r="L9" i="1" s="1"/>
  <c r="L10" i="1"/>
  <c r="L11" i="1"/>
  <c r="L12" i="1"/>
  <c r="L13" i="1"/>
  <c r="L14" i="1"/>
  <c r="L15" i="1"/>
  <c r="L18" i="1"/>
  <c r="L19" i="1"/>
  <c r="L20" i="1"/>
  <c r="L21" i="1"/>
  <c r="L22" i="1"/>
  <c r="L23" i="1"/>
  <c r="L26" i="1"/>
  <c r="L27" i="1"/>
  <c r="L28" i="1"/>
  <c r="L29" i="1"/>
  <c r="L30" i="1"/>
  <c r="L31" i="1"/>
  <c r="L34" i="1"/>
  <c r="L36" i="1"/>
  <c r="L37" i="1"/>
  <c r="L38" i="1"/>
  <c r="L39" i="1"/>
  <c r="L42" i="1"/>
  <c r="L43" i="1"/>
  <c r="L44" i="1"/>
  <c r="L45" i="1"/>
  <c r="L46" i="1"/>
  <c r="L47" i="1"/>
  <c r="L50" i="1"/>
  <c r="L51" i="1"/>
  <c r="L52" i="1"/>
  <c r="L53" i="1"/>
  <c r="L54" i="1"/>
  <c r="L55" i="1"/>
  <c r="L58" i="1"/>
  <c r="L59" i="1"/>
  <c r="L60" i="1"/>
  <c r="L61" i="1"/>
  <c r="L62" i="1"/>
  <c r="L63" i="1"/>
  <c r="L66" i="1"/>
  <c r="L67" i="1"/>
  <c r="L68" i="1"/>
  <c r="L69" i="1"/>
  <c r="L70" i="1"/>
  <c r="L71" i="1"/>
  <c r="L74" i="1"/>
  <c r="L75" i="1"/>
  <c r="L76" i="1"/>
  <c r="L77" i="1"/>
  <c r="L78" i="1"/>
  <c r="L79" i="1"/>
  <c r="L82" i="1"/>
  <c r="L83" i="1"/>
  <c r="L84" i="1"/>
  <c r="L85" i="1"/>
  <c r="L86" i="1"/>
  <c r="L87" i="1"/>
  <c r="L90" i="1"/>
  <c r="L89" i="1" l="1"/>
  <c r="L73" i="1"/>
  <c r="L65" i="1"/>
  <c r="L57" i="1"/>
  <c r="L41" i="1"/>
  <c r="L33" i="1"/>
  <c r="L25" i="1"/>
  <c r="L17" i="1"/>
</calcChain>
</file>

<file path=xl/sharedStrings.xml><?xml version="1.0" encoding="utf-8"?>
<sst xmlns="http://schemas.openxmlformats.org/spreadsheetml/2006/main" count="738" uniqueCount="507">
  <si>
    <t>PHỤ LỤC II</t>
  </si>
  <si>
    <t>DANH MỤC KẾ HOẠCH LỰA CHỌN NHÀ THẦU DỰ TOÁN MUA SẮM THUỐC 
NĂM 2025 - 2026 (12 tháng) CỦA BỆNH VIỆN QUÂN Y 354</t>
  </si>
  <si>
    <t>(Kèm theo Quyết định số:           /QĐ-BVQY ngày         tháng 11 năm 2025 của Bệnh viện Quân y 354)</t>
  </si>
  <si>
    <t>STT</t>
  </si>
  <si>
    <t>Mã</t>
  </si>
  <si>
    <t>Tên hoạt chất</t>
  </si>
  <si>
    <t>Nồng độ,
 hàm lượng</t>
  </si>
  <si>
    <t>Đường
 dùng</t>
  </si>
  <si>
    <t>Dạng bào 
chế</t>
  </si>
  <si>
    <t>Đơn vị
tính</t>
  </si>
  <si>
    <t>Số lượng</t>
  </si>
  <si>
    <t>Giá kế hoạch (VNĐ, có VAT)</t>
  </si>
  <si>
    <t>Thành tiền (VNĐ, có VAT)</t>
  </si>
  <si>
    <t>Tiêm/truyền</t>
  </si>
  <si>
    <t>Thuốc tiêm</t>
  </si>
  <si>
    <t>Ống</t>
  </si>
  <si>
    <t>Chai</t>
  </si>
  <si>
    <t>Lọ</t>
  </si>
  <si>
    <t>100mg</t>
  </si>
  <si>
    <t>10mg/ml</t>
  </si>
  <si>
    <t>Sevoflurane</t>
  </si>
  <si>
    <t>5mg</t>
  </si>
  <si>
    <t>200mg</t>
  </si>
  <si>
    <t>Uống</t>
  </si>
  <si>
    <t>Viên</t>
  </si>
  <si>
    <t>400mg</t>
  </si>
  <si>
    <t>Diclofenac natri</t>
  </si>
  <si>
    <t>500mg</t>
  </si>
  <si>
    <t>60mg</t>
  </si>
  <si>
    <t>30mg</t>
  </si>
  <si>
    <t>10mg</t>
  </si>
  <si>
    <t>20mg</t>
  </si>
  <si>
    <t>Tiêm</t>
  </si>
  <si>
    <t>750mg</t>
  </si>
  <si>
    <t>25mg</t>
  </si>
  <si>
    <t>120mg</t>
  </si>
  <si>
    <t>50mg</t>
  </si>
  <si>
    <t>Nhỏ mắt</t>
  </si>
  <si>
    <t>Tuýp</t>
  </si>
  <si>
    <t>Ciprofloxacin</t>
  </si>
  <si>
    <t>200mg/100ml</t>
  </si>
  <si>
    <t>Dung dịch nhỏ mắt</t>
  </si>
  <si>
    <t>400mg/200ml</t>
  </si>
  <si>
    <t>0,5mg</t>
  </si>
  <si>
    <t>Cefuroxim</t>
  </si>
  <si>
    <t>2,5mg</t>
  </si>
  <si>
    <t>0,4mg</t>
  </si>
  <si>
    <t>Enoxaparin</t>
  </si>
  <si>
    <t>4000IU/0,4ml</t>
  </si>
  <si>
    <t>150mg/3ml</t>
  </si>
  <si>
    <t>80mg</t>
  </si>
  <si>
    <t>Viên giải phóng có kiểm soát</t>
  </si>
  <si>
    <t>75mg</t>
  </si>
  <si>
    <t>Ivabradin</t>
  </si>
  <si>
    <t>Rivaroxaban</t>
  </si>
  <si>
    <t>15mg</t>
  </si>
  <si>
    <t>Fenofibrat</t>
  </si>
  <si>
    <t>145mg</t>
  </si>
  <si>
    <t>Iohexol</t>
  </si>
  <si>
    <t>Dydrogesterone</t>
  </si>
  <si>
    <t>Empagliflozin</t>
  </si>
  <si>
    <t>Gliclazid</t>
  </si>
  <si>
    <t xml:space="preserve">Insulin glargine </t>
  </si>
  <si>
    <t>Bút</t>
  </si>
  <si>
    <t>Bút tiêm</t>
  </si>
  <si>
    <t xml:space="preserve"> Uống </t>
  </si>
  <si>
    <t xml:space="preserve"> Viên </t>
  </si>
  <si>
    <t>Metformin</t>
  </si>
  <si>
    <t>Levothyroxin</t>
  </si>
  <si>
    <t>Tra mắt</t>
  </si>
  <si>
    <t>Travoprost</t>
  </si>
  <si>
    <t>Betahistine</t>
  </si>
  <si>
    <t>24mg</t>
  </si>
  <si>
    <t>Budesonid</t>
  </si>
  <si>
    <t>Bình</t>
  </si>
  <si>
    <t xml:space="preserve">Salmeterol  + Fluticasone </t>
  </si>
  <si>
    <t>Bình xịt</t>
  </si>
  <si>
    <t>Hộp (bình)</t>
  </si>
  <si>
    <t>20% 250ml</t>
  </si>
  <si>
    <t xml:space="preserve">  </t>
  </si>
  <si>
    <t>Doanh thu bình quân hàng năm (không bao gồm thuế VAT)</t>
  </si>
  <si>
    <t>Giá trị đảm bảo dự thầu*</t>
  </si>
  <si>
    <t>PHẦN THÔNG TIN BÊN CÔNG TY THAM DỰ THẦU ĐIỀN</t>
  </si>
  <si>
    <t>NHÀ THẦU TỰ CHẤM ĐIỂM KT</t>
  </si>
  <si>
    <t>Mã thuốc</t>
  </si>
  <si>
    <t>TT/ TT20</t>
  </si>
  <si>
    <t>Tên thuốc</t>
  </si>
  <si>
    <t>Nồng độ (Hàm lượng)</t>
  </si>
  <si>
    <t>Đường dùng</t>
  </si>
  <si>
    <t>Dạng bào chế</t>
  </si>
  <si>
    <t>Quy cách đóng gói</t>
  </si>
  <si>
    <t>Hạn dùng  (Tuổi thọ) - đơn vị tháng</t>
  </si>
  <si>
    <t>SĐK hoặc GPNK</t>
  </si>
  <si>
    <t xml:space="preserve">Cơ sở sản xuất </t>
  </si>
  <si>
    <t>Địa chỉ cơ sở sản xuất</t>
  </si>
  <si>
    <t>Nước sản xuất</t>
  </si>
  <si>
    <t>Đơn vị tính</t>
  </si>
  <si>
    <t>Giá bán buôn kê khai đến thời điểm hiện tại (nếu có)</t>
  </si>
  <si>
    <t xml:space="preserve">Số lượng dự thầu </t>
  </si>
  <si>
    <t>Đơn giá dự thầu</t>
  </si>
  <si>
    <t>Thành tiền dự thầu</t>
  </si>
  <si>
    <t>Thuế VAT
(%)</t>
  </si>
  <si>
    <t>Thành tiền dự thầu trước thuế</t>
  </si>
  <si>
    <t>Phân loại</t>
  </si>
  <si>
    <t>Nhóm thuốc</t>
  </si>
  <si>
    <t>STT, đợt công bố nhóm thuốc</t>
  </si>
  <si>
    <t>Hạn lưu hành của thuốc</t>
  </si>
  <si>
    <t>Hạn Eu/GMP, PIC/S-GMP, WHO-GMP</t>
  </si>
  <si>
    <t>Có chứng minh tồn kho</t>
  </si>
  <si>
    <t>Có công bố tương đương sinh học, biệt dược gốc - gắn trong E-HSDT</t>
  </si>
  <si>
    <t>Có chứng minh thuốc tham dự thầu thuộc Danh mục sản phẩm quốc gia gắn trong E-HSDT</t>
  </si>
  <si>
    <t>Có chứng minh thuốc tham dự thầu được giải thưởng “Ngôi sao thuốc Việt” gắn trong E-HSDT</t>
  </si>
  <si>
    <t>Có chứng minh thuốc được sản xuất từ nguyên liệu kháng sinh sản xuất trong nước gắn trong E-HSDT</t>
  </si>
  <si>
    <t>Tên nhà thầu</t>
  </si>
  <si>
    <t>1. Dây chuyền sản xuất</t>
  </si>
  <si>
    <t>2. Thuốc sản xuất bởi:</t>
  </si>
  <si>
    <t>3. Thuốc vi phạm</t>
  </si>
  <si>
    <t>4. Cơ sở vi phạm</t>
  </si>
  <si>
    <t>5. Hạn dùng</t>
  </si>
  <si>
    <t>6. Nguyên liệu SX thuốc</t>
  </si>
  <si>
    <t xml:space="preserve">7. TĐSH, DM quốc gia, Ngôi sao Việt </t>
  </si>
  <si>
    <t xml:space="preserve">8. Kháng sinh sản xuất trong nước </t>
  </si>
  <si>
    <t xml:space="preserve">10. CS sản xuất/ nhập nhập/phân phối </t>
  </si>
  <si>
    <t xml:space="preserve">11. Kinh nghiệm cung ứng </t>
  </si>
  <si>
    <t xml:space="preserve">12. Khả năng cung ứng </t>
  </si>
  <si>
    <t>13. Uy tín nhà thầu</t>
  </si>
  <si>
    <t>14. Cung ứng cho các vùng khó khăn</t>
  </si>
  <si>
    <t>Tổng điểm KT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</si>
  <si>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</si>
  <si>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</si>
  <si>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</si>
  <si>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</si>
  <si>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</si>
  <si>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</si>
  <si>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</si>
  <si>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</si>
  <si>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</si>
  <si>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</si>
  <si>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</si>
  <si>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</si>
  <si>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</si>
  <si>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</si>
  <si>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</si>
  <si>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</si>
  <si>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</si>
  <si>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</si>
  <si>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(19a)</t>
  </si>
  <si>
    <t>(19b)</t>
  </si>
  <si>
    <t>(19c)</t>
  </si>
  <si>
    <t>(20)</t>
  </si>
  <si>
    <t>(21)</t>
  </si>
  <si>
    <t>(22)</t>
  </si>
  <si>
    <t>(23a)</t>
  </si>
  <si>
    <t>(23b)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</si>
  <si>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</si>
  <si>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</si>
  <si>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</si>
  <si>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</si>
  <si>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</si>
  <si>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</si>
  <si>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</si>
  <si>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</si>
  <si>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</si>
  <si>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</si>
  <si>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</si>
  <si>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</si>
  <si>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</si>
  <si>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</si>
  <si>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</si>
  <si>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</si>
  <si>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</si>
  <si>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</si>
  <si>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</si>
  <si>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</si>
  <si>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</si>
  <si>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THÔNG TIN DANH MỤC BVQY 354</t>
  </si>
  <si>
    <t xml:space="preserve">Tên công ty: </t>
  </si>
  <si>
    <t>Liên lạc công tác thầu</t>
  </si>
  <si>
    <t>Liên lạc khi gọi hàng</t>
  </si>
  <si>
    <t>Liên lạc khi làm thủ tục thanh toán</t>
  </si>
  <si>
    <t>Tên công ty</t>
  </si>
  <si>
    <t>Mã số trên mua sắm công (vn..........)</t>
  </si>
  <si>
    <t>MST cty</t>
  </si>
  <si>
    <t>Tên</t>
  </si>
  <si>
    <t>SĐT</t>
  </si>
  <si>
    <t>Địa chỉ mail</t>
  </si>
  <si>
    <t>Do số lượng sản phẩm và công ty tham dự thầu quá nhiều, các công ty vui lòng:
- Thực hiện đúng các hướng dẫn sau để việc chấm thầu thuận tiện hơn. 
- Không chèn thêm dòng, cột. Đối với công ty chào vào cùng 1 hoạt chất 2 thuốc, vui lòng copy phần thông tin bên mời thầu xuống cuối và điền thông tin thuốc như hướng dẫn dưới đây. 
Trân trọng cảm ơn.</t>
  </si>
  <si>
    <t xml:space="preserve">B1: </t>
  </si>
  <si>
    <t>Công ty điền thông tin nhà thầu trong sheet "Thông tin công ty" để nhận thông tin trong suốt quá trình cung ứng và thực hiện hợp đồng.
- Lưu ý: Có thể điền 2 email nhận thông tin thầu</t>
  </si>
  <si>
    <t xml:space="preserve">B2: </t>
  </si>
  <si>
    <t>Điền vào dòng thuốc tương ứng công ty chào thầu trong sheet "HSDT" các thông tin theo hướng dẫn sau:</t>
  </si>
  <si>
    <t>cột 1: ghi STT theo STT thuốc công ty chào thầu</t>
  </si>
  <si>
    <t>cột 2: Điền thông tin tương ứng theo cột D - "mã thuốc"</t>
  </si>
  <si>
    <t>cột 3: Điền thứ tự theo thông tư 20</t>
  </si>
  <si>
    <t>cột 4 - cột 15: điền thông tin theo giấy phép lưu hành sản phẩm - với cột 10, chỉ ghi giá trị số.</t>
  </si>
  <si>
    <t>cột 16: giá kê khai của thuốc tại thời điểm hiện tại (nếu có)</t>
  </si>
  <si>
    <t>cột 17: số lượng thuốc mà nhà thầu dự thầu</t>
  </si>
  <si>
    <t>cột 18: đơn giá thuốc mà nhà thầu dự thầu</t>
  </si>
  <si>
    <t>cột 19a: thành tiền - đã bao gồm giá VAT = 17 *18 - không cần điền (chỉ cần check lại)</t>
  </si>
  <si>
    <t>cột 19b: % thuế VAT, chỉ ghi giá trị số</t>
  </si>
  <si>
    <t>cột 19c: thành tiền - chưa bao gồm giá VAT - không cần điền (chỉ cần check lại)</t>
  </si>
  <si>
    <t>cột 20: điền SX, NK hoặc KD</t>
  </si>
  <si>
    <t>cột 21: Nhóm thuốc = giá trị cột L. (VD: "N1; N2; N3; N4; N5)</t>
  </si>
  <si>
    <t>cột 22: STT đợt công bố nhóm thuốc - chứng minh biệt dược gốc đối với gói biệt dược; tương đương sinh học đối với nhóm 3; Eu-gmp, Pic-gmp đối với nhóm 1,2; WHO-GMP đối với nhóm 4.</t>
  </si>
  <si>
    <t>cột 23a: Hạn lưu hành của thuốc chào thầu (ghi thời gian hết hạn của GPLH VD: 09/10/2026)</t>
  </si>
  <si>
    <t>cột 23b: Hạn GMP của công ty sản xuất và đóng gói (nếu có) VD: 09/10/2026</t>
  </si>
  <si>
    <t>cột 24-29: Ghi là "Có" nếu trong E-HSDT có; nếu không có thì ghi "Không"</t>
  </si>
  <si>
    <t>cột 30: tên nhà thầu trong đơn dự thầu ghi đúng theo tên trên trang Muasamcong - kể cả in hoa và không in hóa</t>
  </si>
  <si>
    <t>cột 31- 44: công ty tự chấm điểm kỹ thuật đối với thuốc của mình tương ứng với phần 4 tại E-HSMT theo mẫu số 15</t>
  </si>
  <si>
    <t>B3:</t>
  </si>
  <si>
    <t>Lọc các thuốc tham dự thầu, kiểm tra lại tổng giá trị bảo lãnh và tiến hành làm bảo lãnh dự thầu theo giá trị BV yêu cầu</t>
  </si>
  <si>
    <t>Công ty cố gắng nộp E-HSDT trong khoảng thời gian trước 3-5 ngày đóng thầu</t>
  </si>
  <si>
    <t>Địa chỉ công ty (Nơi nhà thầu đăng ký kinh doanh, hoạt động)</t>
  </si>
  <si>
    <t xml:space="preserve">Tài khoản Ngân hàng </t>
  </si>
  <si>
    <t>Tại Ngân hàng</t>
  </si>
  <si>
    <t>Năm thành lập công ty</t>
  </si>
  <si>
    <t>Họ và tên người đại diện hợp pháp</t>
  </si>
  <si>
    <t>Chức vụ</t>
  </si>
  <si>
    <t>I. Gói số 02: Gói thầu thuốc biệt dược gốc năm 2025 - 2026 (12 tháng)</t>
  </si>
  <si>
    <t>BDG01</t>
  </si>
  <si>
    <t>Propofol</t>
  </si>
  <si>
    <t>Diprivan hoặc tương đương</t>
  </si>
  <si>
    <t>Tiêm hoặc truyền tĩnh mạch</t>
  </si>
  <si>
    <t>Nhũ tương tiêm hoặc truyền tĩnh mạch</t>
  </si>
  <si>
    <t>BDG02</t>
  </si>
  <si>
    <t>Sevorane hoặc tương đương</t>
  </si>
  <si>
    <t>250ml</t>
  </si>
  <si>
    <t>Gây mê qua đường hô hấp</t>
  </si>
  <si>
    <t>Dược chất lỏng nguyên chất dùng để hít</t>
  </si>
  <si>
    <t>BDG03</t>
  </si>
  <si>
    <t>Rocuronium bromid</t>
  </si>
  <si>
    <t>Esmeron  hoặc tương đương</t>
  </si>
  <si>
    <t>10 mg/ml x 5ml</t>
  </si>
  <si>
    <t>Tiêm tĩnh mạch</t>
  </si>
  <si>
    <t>Dung dịch tiêm</t>
  </si>
  <si>
    <t>BDG04</t>
  </si>
  <si>
    <t>Voltaren 75mg/3ml hoặc tương đương</t>
  </si>
  <si>
    <t>75mg/3ml</t>
  </si>
  <si>
    <t>BDG05</t>
  </si>
  <si>
    <t>Voltaren hoặc tương đương</t>
  </si>
  <si>
    <t>Đặt hậu môn</t>
  </si>
  <si>
    <t>Viên đạn</t>
  </si>
  <si>
    <t>BDG06</t>
  </si>
  <si>
    <t>Calcitonin cá hồi tổng hợp</t>
  </si>
  <si>
    <t>Miacalcic hoặc tương đương</t>
  </si>
  <si>
    <t>50UI/ml</t>
  </si>
  <si>
    <t>BDG07</t>
  </si>
  <si>
    <t>Topiramat</t>
  </si>
  <si>
    <t>Topamax hoặc tương đương</t>
  </si>
  <si>
    <t>Viên nén bao phim</t>
  </si>
  <si>
    <t>BDG08</t>
  </si>
  <si>
    <t>Zinacef hoặc tương đương</t>
  </si>
  <si>
    <t>BDG09</t>
  </si>
  <si>
    <t>Tobramycin</t>
  </si>
  <si>
    <t>Tobrex hoặc tương đương</t>
  </si>
  <si>
    <t>0,3% 5ml</t>
  </si>
  <si>
    <t>BDG10</t>
  </si>
  <si>
    <t>Tobramycin + Dexamethasone</t>
  </si>
  <si>
    <t>Tobradex hoặc tương đương</t>
  </si>
  <si>
    <t>3mg/ml+ 1mg/ml</t>
  </si>
  <si>
    <t>Hỗn dịch nhỏ mắt</t>
  </si>
  <si>
    <t>BDG11</t>
  </si>
  <si>
    <t>Thuốc mỡ tra mắt</t>
  </si>
  <si>
    <t>BDG12</t>
  </si>
  <si>
    <t>CIPROBAY 200MG/100ML INJ 1'S hoặc tương đương</t>
  </si>
  <si>
    <t>BDG13</t>
  </si>
  <si>
    <t>CIPROBAY 400MG/200ML INJ 1'S hoặc tương đương</t>
  </si>
  <si>
    <t>BDG14</t>
  </si>
  <si>
    <t>Moxifloxacin</t>
  </si>
  <si>
    <t>Avelox hoặc tương đương</t>
  </si>
  <si>
    <t>BDG15</t>
  </si>
  <si>
    <t>400mg/
250ml</t>
  </si>
  <si>
    <t>Tiêm truyền tĩnh mạch (IV)</t>
  </si>
  <si>
    <t>Dung dịch truyền</t>
  </si>
  <si>
    <t>BDG16</t>
  </si>
  <si>
    <t>Vigamox hoặc tương đương</t>
  </si>
  <si>
    <t>0,5%/5ml</t>
  </si>
  <si>
    <t>BDG17</t>
  </si>
  <si>
    <t>Oseltamivir</t>
  </si>
  <si>
    <t>Tamiflu hoặc tương đương</t>
  </si>
  <si>
    <t>Viên nang cứng</t>
  </si>
  <si>
    <t>BDG18</t>
  </si>
  <si>
    <t>Dutasterid</t>
  </si>
  <si>
    <t>Avodart Cap  0.5mg 3x10's hoặc tương đương</t>
  </si>
  <si>
    <t>Viên nang mềm</t>
  </si>
  <si>
    <t>BDG19</t>
  </si>
  <si>
    <t>Tamsulosin hydroclorid</t>
  </si>
  <si>
    <t>Harnal Ocas 0,4mg hoặc tương đương</t>
  </si>
  <si>
    <t>Viên nén bao phim phóng thích chậm</t>
  </si>
  <si>
    <t>BDG20</t>
  </si>
  <si>
    <t>Lovenox hoặc tương đương</t>
  </si>
  <si>
    <t>Bơm tiêm</t>
  </si>
  <si>
    <t>BDG21</t>
  </si>
  <si>
    <t>Epoetin alfa</t>
  </si>
  <si>
    <t>Eprex 2000U hoặc tương đương</t>
  </si>
  <si>
    <t>2000 IU/0,5ml</t>
  </si>
  <si>
    <t>BDG22</t>
  </si>
  <si>
    <t>Trimetazidin</t>
  </si>
  <si>
    <t>Vastarel MR hoặc tương đương</t>
  </si>
  <si>
    <t xml:space="preserve"> 35mg</t>
  </si>
  <si>
    <t>Viên nén bao phim giải phóng có biến đổi</t>
  </si>
  <si>
    <t>BDG23</t>
  </si>
  <si>
    <t>Vastarel OD 80mg hoặc tương đương</t>
  </si>
  <si>
    <t>Viên nang cứng giải phóng kéo dài</t>
  </si>
  <si>
    <t>BDG24</t>
  </si>
  <si>
    <t>Amiodaron</t>
  </si>
  <si>
    <t>Cordarone  hoặc tương đương</t>
  </si>
  <si>
    <t>BDG25</t>
  </si>
  <si>
    <t>Bisoprolol</t>
  </si>
  <si>
    <t>Concor Cor hoặc tương đương</t>
  </si>
  <si>
    <t>BDG26</t>
  </si>
  <si>
    <t>Concor 5mg hoặc tương đương</t>
  </si>
  <si>
    <t>BDG27</t>
  </si>
  <si>
    <t>Losartan Kali</t>
  </si>
  <si>
    <t>Cozaar 50 mg hoặc tương đương</t>
  </si>
  <si>
    <t>BDG28</t>
  </si>
  <si>
    <t>Nebivolol (dưới dạng Nebivolol HCl)</t>
  </si>
  <si>
    <t>Nebilet Tab 5mg 14's hoặc tương đương</t>
  </si>
  <si>
    <t>Viên nén</t>
  </si>
  <si>
    <t>BDG29</t>
  </si>
  <si>
    <t>Nifedipine</t>
  </si>
  <si>
    <t>Adalat LA 30mg hoặc tương đương</t>
  </si>
  <si>
    <t>Viên phóng 
thích kéo dài</t>
  </si>
  <si>
    <t>BDG30</t>
  </si>
  <si>
    <t>Perindopril</t>
  </si>
  <si>
    <t>Coversyl 5mg hoặc tương đương</t>
  </si>
  <si>
    <t>BDG31</t>
  </si>
  <si>
    <t>Procoralan 5mg hoặc tương đương</t>
  </si>
  <si>
    <t>5 mg</t>
  </si>
  <si>
    <t>BDG32</t>
  </si>
  <si>
    <t>Procoralan 7,5mg hoặc tương đương</t>
  </si>
  <si>
    <t>7,5 mg</t>
  </si>
  <si>
    <t>BDG33</t>
  </si>
  <si>
    <t>Clopidogrel (dưới dạng Clopidogrel hydrogen sulphat); Acid acetylsalicylic</t>
  </si>
  <si>
    <t>Duoplavin hoặc tương đương</t>
  </si>
  <si>
    <t xml:space="preserve">75mg; 100mg </t>
  </si>
  <si>
    <t>BDG34</t>
  </si>
  <si>
    <t xml:space="preserve">Clopidogrel hydrogen sulphate tương đương 97,875mg với Clopidogrel base </t>
  </si>
  <si>
    <t>Plavix 75mg hoặc tương đương</t>
  </si>
  <si>
    <t>BDG35</t>
  </si>
  <si>
    <t>Xarelto hoặc tương đương</t>
  </si>
  <si>
    <t>BDG36</t>
  </si>
  <si>
    <t>BDG37</t>
  </si>
  <si>
    <t>BDG38</t>
  </si>
  <si>
    <t>BDG39</t>
  </si>
  <si>
    <t>Lipanthyl NT 145 mg hoặc tương đương</t>
  </si>
  <si>
    <t>BDG40</t>
  </si>
  <si>
    <t>Lipanthyl 200M hoặc tương đương</t>
  </si>
  <si>
    <t>BDG41</t>
  </si>
  <si>
    <t>Omnipaque Iod 300mg/ml Inj 50ml/10's hoặc tương đương</t>
  </si>
  <si>
    <t>300mg/50ml</t>
  </si>
  <si>
    <t>BDG42</t>
  </si>
  <si>
    <t xml:space="preserve">Palonosetron </t>
  </si>
  <si>
    <t>Aloxi hoặc tương đương</t>
  </si>
  <si>
    <t>0,25mg/5ml</t>
  </si>
  <si>
    <t xml:space="preserve">Lọ </t>
  </si>
  <si>
    <t>BDG43</t>
  </si>
  <si>
    <t>Drotaverin clohydrat</t>
  </si>
  <si>
    <t>No-Spa forte hoặc tương đương</t>
  </si>
  <si>
    <t>BDG44</t>
  </si>
  <si>
    <t>Diosmin + hesperidin</t>
  </si>
  <si>
    <t>DAFLON 500MG hoặc tương đương</t>
  </si>
  <si>
    <t>450mg+50mg</t>
  </si>
  <si>
    <t>Viên nén
 bao phim</t>
  </si>
  <si>
    <t>BDG45</t>
  </si>
  <si>
    <t>Itopride HCl</t>
  </si>
  <si>
    <t>Elthon 50mg hoặc tương đương</t>
  </si>
  <si>
    <t>BDG46</t>
  </si>
  <si>
    <t>Octreotid</t>
  </si>
  <si>
    <t>Sandostatin hoặc tương đương</t>
  </si>
  <si>
    <t xml:space="preserve"> 0,1mg/ml</t>
  </si>
  <si>
    <t>BDG47</t>
  </si>
  <si>
    <t>Trimebutine maleate</t>
  </si>
  <si>
    <t>Debridat hoặc tương đương</t>
  </si>
  <si>
    <t>BDG48</t>
  </si>
  <si>
    <t>Duphaston hoặc tương đương</t>
  </si>
  <si>
    <t>BDG49</t>
  </si>
  <si>
    <t>Dapagliflozin (dưới dạng Dapagliflozin propanediol monohydrat)</t>
  </si>
  <si>
    <t>Forxiga Tab 10mg 2x14's hoặc tương đương</t>
  </si>
  <si>
    <t>BDG50</t>
  </si>
  <si>
    <t>Jardiance hoặc tương đương</t>
  </si>
  <si>
    <t>BDG51</t>
  </si>
  <si>
    <t>Diamicron MR 30mg hoặc tương đương</t>
  </si>
  <si>
    <t>BDG52</t>
  </si>
  <si>
    <t>Diamicron MR 60mg hoặc tương đương</t>
  </si>
  <si>
    <t>BDG53</t>
  </si>
  <si>
    <t>Insulin aspart (rDNA)</t>
  </si>
  <si>
    <t>Novorapid FlexPen  hoặc tương đương</t>
  </si>
  <si>
    <t>300U/3ml</t>
  </si>
  <si>
    <t>BDG54</t>
  </si>
  <si>
    <t>Insulin glulisine</t>
  </si>
  <si>
    <t>Apidra Solostar hoặc tương đương</t>
  </si>
  <si>
    <t>300 IU</t>
  </si>
  <si>
    <t>Tiêm dưới da</t>
  </si>
  <si>
    <t>BDG55</t>
  </si>
  <si>
    <t>Lantus solostar hoặc tương đương</t>
  </si>
  <si>
    <t>100 đơn vị/1ml</t>
  </si>
  <si>
    <t>BDG56</t>
  </si>
  <si>
    <t>Toujeo Solastar hoặc tương đương</t>
  </si>
  <si>
    <t>300 đơn vị/1ml</t>
  </si>
  <si>
    <t>BDG57</t>
  </si>
  <si>
    <t>Lantus hoặc tương đương</t>
  </si>
  <si>
    <t>100 đơn vị/1ml (10ml)</t>
  </si>
  <si>
    <t>BDG58</t>
  </si>
  <si>
    <t>Insulin degludec</t>
  </si>
  <si>
    <t>Tresiba Flextouch 100U/ml hoặc tương đương</t>
  </si>
  <si>
    <t>10,98mg/3ml</t>
  </si>
  <si>
    <t>BDG59</t>
  </si>
  <si>
    <t>Insulin aspart biphasic (rDNA) 1ml hỗn dịch chứa 100U của insulin aspart hòa tan/insulin aspart kết tinh với protamine theo tỷ lệ 30/70 (tương đương 3,5 mg)</t>
  </si>
  <si>
    <t>NovoMix 30 FlexPen hoặc tương đương</t>
  </si>
  <si>
    <t>100U/1ml (30/70 (tương đương 3,5 mg))</t>
  </si>
  <si>
    <t>Hỗn dịch tiêm</t>
  </si>
  <si>
    <t>BDG60</t>
  </si>
  <si>
    <t>Insulin lispro (trong đó 25% là dung dịch insulin lispro và 75% là hỗn dịch insulin lispro protamine)</t>
  </si>
  <si>
    <t>Humalog Mix 75/25 Kwikpen hoặc tương đương</t>
  </si>
  <si>
    <t>300U (tương đương 10,5mg)/3ml</t>
  </si>
  <si>
    <t>BDG61</t>
  </si>
  <si>
    <t>Glucophage 500mg hoặc tương đương</t>
  </si>
  <si>
    <t>BDG62</t>
  </si>
  <si>
    <t>Glucophage XR 750mg hoặc tương đương</t>
  </si>
  <si>
    <t>Viên nén phóng thích kéo dài</t>
  </si>
  <si>
    <t>BDG63</t>
  </si>
  <si>
    <t>Glucophage 850mg hoặc tương đương</t>
  </si>
  <si>
    <t>850mg</t>
  </si>
  <si>
    <t xml:space="preserve"> Viên nén</t>
  </si>
  <si>
    <t>BDG64</t>
  </si>
  <si>
    <t>Levothyrox hoặc tương đương</t>
  </si>
  <si>
    <t xml:space="preserve">50mcg </t>
  </si>
  <si>
    <t xml:space="preserve"> Viên</t>
  </si>
  <si>
    <t>BDG65</t>
  </si>
  <si>
    <t>Brinzolamide</t>
  </si>
  <si>
    <t>Azopt hoặc tương đương</t>
  </si>
  <si>
    <t>1% 5ml</t>
  </si>
  <si>
    <t>Hỗn dịch
 nhỏ mắt</t>
  </si>
  <si>
    <t>BDG66</t>
  </si>
  <si>
    <t>Muối Natri của acid hyaluronic</t>
  </si>
  <si>
    <t>Hyalgan hoặc tương đương</t>
  </si>
  <si>
    <t>20mg/2ml</t>
  </si>
  <si>
    <t>Tiêm trong khớp</t>
  </si>
  <si>
    <t>Dung dịch tiêm trong khớp</t>
  </si>
  <si>
    <t>BDG67</t>
  </si>
  <si>
    <t>Nepafenac</t>
  </si>
  <si>
    <t>Nevanac hoặc tương đương</t>
  </si>
  <si>
    <t>1mg/ml</t>
  </si>
  <si>
    <t>BDG68</t>
  </si>
  <si>
    <t>Olopatadine hydrochloride</t>
  </si>
  <si>
    <t>Pataday hoặc tương đương</t>
  </si>
  <si>
    <t>0,2% 2,5ml</t>
  </si>
  <si>
    <t>Dung dịch
 nhỏ mắt</t>
  </si>
  <si>
    <t>BDG69</t>
  </si>
  <si>
    <t>Travatan hoặc tương đương</t>
  </si>
  <si>
    <t>0,04mg/ml</t>
  </si>
  <si>
    <t>BDG70</t>
  </si>
  <si>
    <t>Betaserc 24mg hoặc tương đương</t>
  </si>
  <si>
    <t>BDG71</t>
  </si>
  <si>
    <t>Peptid (Cerebrolysin concentrate)</t>
  </si>
  <si>
    <t>Cerebrolysin hoặc tương đương</t>
  </si>
  <si>
    <t>215,2mg/ml</t>
  </si>
  <si>
    <t>Tiêm Truyền</t>
  </si>
  <si>
    <t>BDG72</t>
  </si>
  <si>
    <t>Ginkgo biloba  extract</t>
  </si>
  <si>
    <t>Tebonin hoặc tương đương</t>
  </si>
  <si>
    <t>BDG73</t>
  </si>
  <si>
    <t>Tanakan; Cebrex hoặc tương đương</t>
  </si>
  <si>
    <t xml:space="preserve"> 40mg</t>
  </si>
  <si>
    <t>BDG74</t>
  </si>
  <si>
    <t>Pulmicort Respules hoặc tương đương</t>
  </si>
  <si>
    <t>500mcg/2ml</t>
  </si>
  <si>
    <t>Dùng cho máy khí dung</t>
  </si>
  <si>
    <t>Hỗn hợp khí dung dùng để hít</t>
  </si>
  <si>
    <t>BDG75</t>
  </si>
  <si>
    <t>Budesonid + formoterol</t>
  </si>
  <si>
    <t>Symbicort Rapihaler hoặc tương đương</t>
  </si>
  <si>
    <t>160mcg + 4,5mcg</t>
  </si>
  <si>
    <t>Hít</t>
  </si>
  <si>
    <t>BDG76</t>
  </si>
  <si>
    <t>Symbicort Turbuhaler 60 Dose 160/4.5 hoặc tương đương</t>
  </si>
  <si>
    <t>Mỗi liều phóng thích chứa: Budesonid 160mcg; Formoterol fumarate dihydrate 4,5mcg; 60 liều</t>
  </si>
  <si>
    <t>Thuốc bột để hít</t>
  </si>
  <si>
    <t>BDG77</t>
  </si>
  <si>
    <t>Salbutamol (sulfate)</t>
  </si>
  <si>
    <t>Ventolin Inhaler hoặc tương đương</t>
  </si>
  <si>
    <t>100mcg</t>
  </si>
  <si>
    <t>Bột hít phân liều</t>
  </si>
  <si>
    <t>BDG78</t>
  </si>
  <si>
    <t>Seretide Accuhaler 50/250mcg hoặc tương đương</t>
  </si>
  <si>
    <t>50mcg/ 250mcg</t>
  </si>
  <si>
    <t>BDG79</t>
  </si>
  <si>
    <t>Acid amin (L-Isoleucine, L-Leucine, L-Lysine acetate, L-Methionine, L-Phenylalanine, L-Threonine, L-Tryptophan, L-Valine, L-Alanine, L-Arginine, L-Aspartic acid, L-Glutamic acid, L-Histidine, L-Serine, L-Proline, L-Tyrosine, Glycine)</t>
  </si>
  <si>
    <t>Morihepamin hoặc tương đương</t>
  </si>
  <si>
    <t xml:space="preserve">7,58%/ 200ml </t>
  </si>
  <si>
    <t>Truyền tĩnh mạch</t>
  </si>
  <si>
    <t>Dung dịch
 tiêm truyền tĩnh mạch</t>
  </si>
  <si>
    <t xml:space="preserve">Túi </t>
  </si>
  <si>
    <t>BDG80</t>
  </si>
  <si>
    <t>Nhũ dịch lipid (Medium-chain Triglicerides + Soya-bean oil)</t>
  </si>
  <si>
    <t>Lipofundin MCT/LCT 10% hoặc tương đương</t>
  </si>
  <si>
    <t>10%, 250ml</t>
  </si>
  <si>
    <t>Nhũ tương
 tiêm truyền</t>
  </si>
  <si>
    <t>BDG81</t>
  </si>
  <si>
    <t>Lipofundin MCT/LCT 20% hoặc tương đương</t>
  </si>
  <si>
    <t>BDG82</t>
  </si>
  <si>
    <t>Các muối calci dẫn xuất của acid amin và các acid amin</t>
  </si>
  <si>
    <t>Ketosteril hoặc tương đương</t>
  </si>
  <si>
    <t>600mg ( 67mg + 101mg + 68mg + 86mg + 59mg + 105mg + 53mg + 23mg + 38mg + 30mg )/viên. Tổng Nitơ: 36mg. Calcium: 0.05g</t>
  </si>
  <si>
    <t>Có chứng minh nguồn gốc nguyên liệu - mục 6 - phần 4</t>
  </si>
  <si>
    <t>In đóng dấu và kèm file scan Phần bôi vàng (thông tin thuốc) và bôi nâu (tự chấm điểm)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</si>
</sst>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color rgb="FF595959"/>
      <name val="Inter"/>
      <charset val="134"/>
    </font>
    <font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64" fontId="1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7" applyFont="1" applyFill="1" applyBorder="1" applyAlignment="1" applyProtection="1">
      <alignment horizontal="center" vertical="center" wrapText="1"/>
      <protection locked="0"/>
    </xf>
    <xf numFmtId="0" fontId="7" fillId="4" borderId="1" xfId="7" applyFont="1" applyFill="1" applyBorder="1" applyAlignment="1" applyProtection="1">
      <alignment horizontal="center" vertical="center" textRotation="180" wrapText="1"/>
      <protection locked="0"/>
    </xf>
    <xf numFmtId="2" fontId="7" fillId="4" borderId="1" xfId="7" applyNumberFormat="1" applyFont="1" applyFill="1" applyBorder="1" applyAlignment="1" applyProtection="1">
      <alignment horizontal="center" vertical="center" textRotation="180" wrapText="1"/>
      <protection locked="0"/>
    </xf>
    <xf numFmtId="0" fontId="3" fillId="2" borderId="1" xfId="7" quotePrefix="1" applyFont="1" applyFill="1" applyBorder="1" applyAlignment="1" applyProtection="1">
      <alignment horizontal="center" vertical="center" wrapText="1"/>
      <protection locked="0"/>
    </xf>
    <xf numFmtId="165" fontId="3" fillId="2" borderId="1" xfId="8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0" quotePrefix="1" applyFont="1" applyFill="1" applyBorder="1" applyAlignment="1" applyProtection="1">
      <alignment horizontal="center" vertical="center"/>
      <protection locked="0"/>
    </xf>
    <xf numFmtId="0" fontId="16" fillId="4" borderId="1" xfId="0" quotePrefix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0" fontId="8" fillId="0" borderId="1" xfId="4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/>
    <xf numFmtId="0" fontId="19" fillId="0" borderId="1" xfId="0" applyFont="1" applyBorder="1"/>
    <xf numFmtId="0" fontId="18" fillId="0" borderId="0" xfId="0" applyFont="1"/>
    <xf numFmtId="0" fontId="12" fillId="0" borderId="0" xfId="0" applyFont="1"/>
    <xf numFmtId="0" fontId="20" fillId="2" borderId="0" xfId="0" applyFont="1" applyFill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2" fillId="0" borderId="0" xfId="0" quotePrefix="1" applyFont="1"/>
    <xf numFmtId="0" fontId="17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0" fontId="12" fillId="2" borderId="0" xfId="0" applyFont="1" applyFill="1"/>
    <xf numFmtId="0" fontId="17" fillId="0" borderId="3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0">
    <cellStyle name="Comma" xfId="1" builtinId="3"/>
    <cellStyle name="Comma 10 2 2" xfId="6" xr:uid="{8E5EF9F4-8E1A-4DF0-90F7-51E5CE208987}"/>
    <cellStyle name="Comma 104" xfId="8" xr:uid="{1E02AD31-DC5E-40C4-876F-D751AFB85E78}"/>
    <cellStyle name="Comma 2 3 2" xfId="3" xr:uid="{EE4771B4-C85D-4AC9-AC63-B887DF4602D8}"/>
    <cellStyle name="Normal" xfId="0" builtinId="0"/>
    <cellStyle name="Normal 10 4" xfId="5" xr:uid="{FAE205F3-BB50-4B37-BEBE-5B262E7A04CA}"/>
    <cellStyle name="Normal 2 2" xfId="4" xr:uid="{1DEAA336-D43E-427A-86EF-4910C5368F93}"/>
    <cellStyle name="Normal 2 4" xfId="2" xr:uid="{C2109AC1-F5E7-4F51-8E3A-CBC1A4F4E08D}"/>
    <cellStyle name="Normal 20" xfId="7" xr:uid="{64CEEFF0-36DA-43CF-9ECF-C55F26D9A9E6}"/>
    <cellStyle name="Normal 7" xfId="9" xr:uid="{8BE982E2-DC86-47D6-AD53-3BE66F324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470646</xdr:colOff>
      <xdr:row>3</xdr:row>
      <xdr:rowOff>67235</xdr:rowOff>
    </xdr:from>
    <xdr:to>
      <xdr:col>8</xdr:col>
      <xdr:colOff>627528</xdr:colOff>
      <xdr:row>3</xdr:row>
      <xdr:rowOff>67235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C9C6EF4-8C99-4A26-AC50-E2319353F043}"/>
            </a:ext>
          </a:extLst>
        </xdr:cNvPr>
        <xdr:cNvCxnSpPr/>
      </xdr:nvCxnSpPr>
      <xdr:spPr>
        <a:xfrm>
          <a:off x="4718796" y="781610"/>
          <a:ext cx="23095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&#7921;%20tr&#249;%20n&#259;m%202021/danh%20muc%20ke%20ho&#7841;ch%20nam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THAU%202023\1%20t&#7893;ng%20h&#7907;p%20g&#243;i%204%20-%20Copy%20H.xlsx" TargetMode="External"/><Relationship Id="rId1" Type="http://schemas.openxmlformats.org/officeDocument/2006/relationships/externalLinkPath" Target="file:///F:\THAU%202023\1%20t&#7893;ng%20h&#7907;p%20g&#243;i%204%20-%20Copy%20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"/>
      <sheetName val="DM ke hoạch 2021"/>
      <sheetName val="Dự trù thuốc mới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1-IV"/>
      <sheetName val="PL1-V"/>
      <sheetName val="TH"/>
    </sheetNames>
    <sheetDataSet>
      <sheetData sheetId="0"/>
      <sheetData sheetId="1"/>
      <sheetData sheetId="2">
        <row r="2">
          <cell r="C2">
            <v>1</v>
          </cell>
          <cell r="Q2">
            <v>939752</v>
          </cell>
        </row>
        <row r="3">
          <cell r="C3">
            <v>1</v>
          </cell>
          <cell r="Q3">
            <v>760000</v>
          </cell>
        </row>
        <row r="4">
          <cell r="C4">
            <v>2</v>
          </cell>
          <cell r="Q4">
            <v>891032</v>
          </cell>
        </row>
        <row r="5">
          <cell r="C5">
            <v>3</v>
          </cell>
          <cell r="Q5">
            <v>770000</v>
          </cell>
        </row>
        <row r="6">
          <cell r="C6">
            <v>3</v>
          </cell>
          <cell r="Q6">
            <v>760000</v>
          </cell>
        </row>
        <row r="7">
          <cell r="C7">
            <v>4</v>
          </cell>
          <cell r="Q7">
            <v>2400000</v>
          </cell>
        </row>
        <row r="8">
          <cell r="C8">
            <v>5</v>
          </cell>
          <cell r="Q8">
            <v>378525</v>
          </cell>
        </row>
        <row r="9">
          <cell r="C9">
            <v>5</v>
          </cell>
          <cell r="Q9">
            <v>318000</v>
          </cell>
        </row>
        <row r="10">
          <cell r="C10">
            <v>6</v>
          </cell>
          <cell r="Q10">
            <v>330750</v>
          </cell>
        </row>
        <row r="11">
          <cell r="C11">
            <v>7</v>
          </cell>
          <cell r="Q11">
            <v>568040</v>
          </cell>
        </row>
        <row r="12">
          <cell r="C12">
            <v>8</v>
          </cell>
          <cell r="Q12">
            <v>418000</v>
          </cell>
        </row>
        <row r="13">
          <cell r="C13">
            <v>8</v>
          </cell>
          <cell r="Q13">
            <v>465000</v>
          </cell>
        </row>
        <row r="14">
          <cell r="C14">
            <v>8</v>
          </cell>
          <cell r="Q14">
            <v>465000</v>
          </cell>
        </row>
        <row r="15">
          <cell r="C15">
            <v>9</v>
          </cell>
          <cell r="Q15">
            <v>418000</v>
          </cell>
        </row>
        <row r="16">
          <cell r="C16">
            <v>10</v>
          </cell>
          <cell r="Q16">
            <v>1975000</v>
          </cell>
        </row>
        <row r="17">
          <cell r="C17">
            <v>10</v>
          </cell>
          <cell r="Q17">
            <v>1980000</v>
          </cell>
        </row>
        <row r="18">
          <cell r="C18">
            <v>11</v>
          </cell>
          <cell r="Q18">
            <v>1225000</v>
          </cell>
        </row>
        <row r="19">
          <cell r="C19">
            <v>11</v>
          </cell>
          <cell r="Q19">
            <v>1325000</v>
          </cell>
        </row>
        <row r="20">
          <cell r="C20">
            <v>12</v>
          </cell>
          <cell r="Q20">
            <v>319000</v>
          </cell>
        </row>
        <row r="21">
          <cell r="C21">
            <v>13</v>
          </cell>
          <cell r="Q21">
            <v>2612925</v>
          </cell>
        </row>
        <row r="22">
          <cell r="C22">
            <v>13</v>
          </cell>
          <cell r="Q22">
            <v>1800000</v>
          </cell>
        </row>
        <row r="23">
          <cell r="C23">
            <v>13</v>
          </cell>
          <cell r="Q23">
            <v>2250000</v>
          </cell>
        </row>
        <row r="24">
          <cell r="C24">
            <v>14</v>
          </cell>
          <cell r="Q24">
            <v>882000</v>
          </cell>
        </row>
        <row r="25">
          <cell r="C25">
            <v>14</v>
          </cell>
          <cell r="Q25">
            <v>695000</v>
          </cell>
        </row>
        <row r="26">
          <cell r="C26">
            <v>14</v>
          </cell>
          <cell r="Q26">
            <v>560000</v>
          </cell>
        </row>
        <row r="27">
          <cell r="C27">
            <v>15</v>
          </cell>
          <cell r="Q27">
            <v>140700</v>
          </cell>
        </row>
        <row r="28">
          <cell r="C28">
            <v>15</v>
          </cell>
          <cell r="Q28">
            <v>98000</v>
          </cell>
        </row>
        <row r="29">
          <cell r="C29">
            <v>16</v>
          </cell>
          <cell r="Q29">
            <v>50400</v>
          </cell>
        </row>
        <row r="30">
          <cell r="C30">
            <v>16</v>
          </cell>
          <cell r="Q30">
            <v>47800</v>
          </cell>
        </row>
        <row r="31">
          <cell r="C31">
            <v>17</v>
          </cell>
          <cell r="Q31">
            <v>30980</v>
          </cell>
        </row>
        <row r="32">
          <cell r="C32">
            <v>18</v>
          </cell>
          <cell r="Q32">
            <v>136000</v>
          </cell>
        </row>
        <row r="33">
          <cell r="C33">
            <v>18</v>
          </cell>
          <cell r="Q33">
            <v>150000</v>
          </cell>
        </row>
        <row r="34">
          <cell r="C34">
            <v>19</v>
          </cell>
          <cell r="Q34">
            <v>56480</v>
          </cell>
        </row>
        <row r="35">
          <cell r="C35">
            <v>19</v>
          </cell>
          <cell r="Q35">
            <v>62000</v>
          </cell>
        </row>
        <row r="36">
          <cell r="C36">
            <v>20</v>
          </cell>
          <cell r="Q36">
            <v>49800</v>
          </cell>
        </row>
        <row r="37">
          <cell r="C37">
            <v>21</v>
          </cell>
          <cell r="Q37">
            <v>468000</v>
          </cell>
        </row>
        <row r="38">
          <cell r="C38">
            <v>21</v>
          </cell>
          <cell r="Q38">
            <v>500000</v>
          </cell>
        </row>
        <row r="39">
          <cell r="C39">
            <v>22</v>
          </cell>
          <cell r="Q39">
            <v>4380</v>
          </cell>
        </row>
        <row r="40">
          <cell r="C40">
            <v>23</v>
          </cell>
          <cell r="Q40">
            <v>66780</v>
          </cell>
        </row>
        <row r="41">
          <cell r="C41">
            <v>24</v>
          </cell>
          <cell r="Q41">
            <v>47600</v>
          </cell>
        </row>
        <row r="42">
          <cell r="C42">
            <v>24</v>
          </cell>
          <cell r="Q42">
            <v>50000</v>
          </cell>
        </row>
        <row r="43">
          <cell r="C43">
            <v>25</v>
          </cell>
          <cell r="Q43">
            <v>1880</v>
          </cell>
        </row>
        <row r="44">
          <cell r="C44">
            <v>26</v>
          </cell>
          <cell r="Q44">
            <v>9500</v>
          </cell>
        </row>
        <row r="45">
          <cell r="C45">
            <v>27</v>
          </cell>
          <cell r="Q45">
            <v>13940</v>
          </cell>
        </row>
        <row r="46">
          <cell r="C46">
            <v>27</v>
          </cell>
          <cell r="Q46">
            <v>15540</v>
          </cell>
        </row>
        <row r="47">
          <cell r="C47">
            <v>27</v>
          </cell>
          <cell r="Q47">
            <v>7350</v>
          </cell>
        </row>
        <row r="48">
          <cell r="C48">
            <v>29</v>
          </cell>
          <cell r="Q48">
            <v>214</v>
          </cell>
        </row>
        <row r="49">
          <cell r="C49">
            <v>29</v>
          </cell>
          <cell r="Q49">
            <v>380</v>
          </cell>
        </row>
        <row r="50">
          <cell r="C50">
            <v>30</v>
          </cell>
          <cell r="Q50">
            <v>3240</v>
          </cell>
        </row>
        <row r="51">
          <cell r="C51">
            <v>31</v>
          </cell>
          <cell r="Q51">
            <v>6300</v>
          </cell>
        </row>
        <row r="52">
          <cell r="C52">
            <v>31</v>
          </cell>
          <cell r="Q52">
            <v>6170</v>
          </cell>
        </row>
        <row r="53">
          <cell r="C53">
            <v>32</v>
          </cell>
          <cell r="Q53">
            <v>8860</v>
          </cell>
        </row>
        <row r="54">
          <cell r="C54">
            <v>33</v>
          </cell>
          <cell r="Q54">
            <v>10000</v>
          </cell>
        </row>
        <row r="55">
          <cell r="C55">
            <v>34</v>
          </cell>
          <cell r="Q55">
            <v>15460</v>
          </cell>
        </row>
        <row r="56">
          <cell r="C56">
            <v>34</v>
          </cell>
          <cell r="Q56">
            <v>15000.000120000001</v>
          </cell>
        </row>
        <row r="57">
          <cell r="C57">
            <v>35</v>
          </cell>
          <cell r="Q57">
            <v>78425</v>
          </cell>
        </row>
        <row r="58">
          <cell r="C58">
            <v>37</v>
          </cell>
          <cell r="Q58">
            <v>106000</v>
          </cell>
        </row>
        <row r="59">
          <cell r="C59">
            <v>38</v>
          </cell>
          <cell r="Q59">
            <v>2980</v>
          </cell>
        </row>
        <row r="60">
          <cell r="C60">
            <v>40</v>
          </cell>
          <cell r="Q60">
            <v>10800</v>
          </cell>
        </row>
        <row r="61">
          <cell r="C61">
            <v>41</v>
          </cell>
          <cell r="Q61">
            <v>30000</v>
          </cell>
        </row>
        <row r="62">
          <cell r="C62">
            <v>42</v>
          </cell>
          <cell r="Q62">
            <v>123000</v>
          </cell>
        </row>
        <row r="63">
          <cell r="C63">
            <v>43</v>
          </cell>
          <cell r="Q63">
            <v>115000</v>
          </cell>
        </row>
        <row r="64">
          <cell r="C64">
            <v>45</v>
          </cell>
          <cell r="Q64">
            <v>14800</v>
          </cell>
        </row>
        <row r="65">
          <cell r="C65">
            <v>46</v>
          </cell>
          <cell r="Q65">
            <v>3150</v>
          </cell>
        </row>
        <row r="66">
          <cell r="C66">
            <v>46</v>
          </cell>
          <cell r="Q66">
            <v>4380</v>
          </cell>
        </row>
        <row r="67">
          <cell r="C67">
            <v>46</v>
          </cell>
          <cell r="Q67">
            <v>4998</v>
          </cell>
        </row>
        <row r="68">
          <cell r="C68">
            <v>47</v>
          </cell>
          <cell r="Q68">
            <v>3150</v>
          </cell>
        </row>
        <row r="69">
          <cell r="C69">
            <v>47</v>
          </cell>
          <cell r="Q69">
            <v>3480</v>
          </cell>
        </row>
        <row r="70">
          <cell r="C70">
            <v>47</v>
          </cell>
          <cell r="Q70">
            <v>3045</v>
          </cell>
        </row>
        <row r="71">
          <cell r="C71">
            <v>47</v>
          </cell>
          <cell r="Q71">
            <v>3192</v>
          </cell>
        </row>
        <row r="72">
          <cell r="C72">
            <v>48</v>
          </cell>
          <cell r="Q72">
            <v>3998</v>
          </cell>
        </row>
        <row r="73">
          <cell r="C73">
            <v>49</v>
          </cell>
          <cell r="Q73">
            <v>3098</v>
          </cell>
        </row>
        <row r="74">
          <cell r="C74">
            <v>50</v>
          </cell>
          <cell r="Q74">
            <v>1640</v>
          </cell>
        </row>
        <row r="75">
          <cell r="C75">
            <v>50</v>
          </cell>
          <cell r="Q75">
            <v>1860.0000299999999</v>
          </cell>
        </row>
        <row r="76">
          <cell r="C76">
            <v>51</v>
          </cell>
          <cell r="Q76">
            <v>474</v>
          </cell>
        </row>
        <row r="77">
          <cell r="C77">
            <v>51</v>
          </cell>
          <cell r="Q77">
            <v>491.99996999999996</v>
          </cell>
        </row>
        <row r="78">
          <cell r="C78">
            <v>52</v>
          </cell>
          <cell r="Q78">
            <v>936</v>
          </cell>
        </row>
        <row r="79">
          <cell r="C79">
            <v>52</v>
          </cell>
          <cell r="Q79">
            <v>911.99997000000008</v>
          </cell>
        </row>
        <row r="80">
          <cell r="C80">
            <v>53</v>
          </cell>
          <cell r="Q80">
            <v>328</v>
          </cell>
        </row>
        <row r="81">
          <cell r="C81">
            <v>53</v>
          </cell>
          <cell r="Q81">
            <v>470.00000249999999</v>
          </cell>
        </row>
        <row r="82">
          <cell r="C82">
            <v>54</v>
          </cell>
          <cell r="Q82">
            <v>5940</v>
          </cell>
        </row>
        <row r="83">
          <cell r="C83">
            <v>54</v>
          </cell>
          <cell r="Q83">
            <v>5819.9999550000002</v>
          </cell>
        </row>
        <row r="84">
          <cell r="C84">
            <v>55</v>
          </cell>
          <cell r="Q84">
            <v>6090</v>
          </cell>
        </row>
        <row r="85">
          <cell r="C85">
            <v>56</v>
          </cell>
          <cell r="Q85">
            <v>5800</v>
          </cell>
        </row>
        <row r="86">
          <cell r="C86">
            <v>56</v>
          </cell>
          <cell r="Q86">
            <v>5299.9999800000005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21E2-58C4-4991-84F8-C8CA5A4AFFF8}">
  <dimension ref="A1:B24"/>
  <sheetViews>
    <sheetView tabSelected="1" topLeftCell="A10" workbookViewId="0">
      <selection activeCell="B25" sqref="B25"/>
    </sheetView>
  </sheetViews>
  <sheetFormatPr defaultColWidth="9.140625" defaultRowHeight="16.5"/>
  <cols>
    <col min="1" max="1" width="5" style="45" customWidth="1"/>
    <col min="2" max="2" width="104.140625" style="45" customWidth="1"/>
    <col min="3" max="16384" width="9.140625" style="45"/>
  </cols>
  <sheetData>
    <row r="1" spans="1:2" ht="121.5">
      <c r="B1" s="46" t="s">
        <v>186</v>
      </c>
    </row>
    <row r="2" spans="1:2" ht="53.25" customHeight="1">
      <c r="A2" s="47" t="s">
        <v>187</v>
      </c>
      <c r="B2" s="48" t="s">
        <v>188</v>
      </c>
    </row>
    <row r="3" spans="1:2" ht="21" customHeight="1">
      <c r="A3" s="47" t="s">
        <v>189</v>
      </c>
      <c r="B3" s="45" t="s">
        <v>190</v>
      </c>
    </row>
    <row r="4" spans="1:2">
      <c r="B4" s="45" t="s">
        <v>191</v>
      </c>
    </row>
    <row r="5" spans="1:2">
      <c r="B5" s="45" t="s">
        <v>192</v>
      </c>
    </row>
    <row r="6" spans="1:2">
      <c r="B6" s="45" t="s">
        <v>193</v>
      </c>
    </row>
    <row r="7" spans="1:2">
      <c r="B7" s="49" t="s">
        <v>194</v>
      </c>
    </row>
    <row r="8" spans="1:2">
      <c r="B8" s="45" t="s">
        <v>195</v>
      </c>
    </row>
    <row r="9" spans="1:2">
      <c r="B9" s="45" t="s">
        <v>196</v>
      </c>
    </row>
    <row r="10" spans="1:2">
      <c r="B10" s="45" t="s">
        <v>197</v>
      </c>
    </row>
    <row r="11" spans="1:2">
      <c r="B11" s="45" t="s">
        <v>198</v>
      </c>
    </row>
    <row r="12" spans="1:2">
      <c r="B12" s="45" t="s">
        <v>199</v>
      </c>
    </row>
    <row r="13" spans="1:2">
      <c r="B13" s="45" t="s">
        <v>200</v>
      </c>
    </row>
    <row r="14" spans="1:2">
      <c r="B14" s="45" t="s">
        <v>201</v>
      </c>
    </row>
    <row r="15" spans="1:2">
      <c r="B15" s="45" t="s">
        <v>202</v>
      </c>
    </row>
    <row r="16" spans="1:2" ht="33">
      <c r="B16" s="48" t="s">
        <v>203</v>
      </c>
    </row>
    <row r="17" spans="1:2">
      <c r="B17" s="45" t="s">
        <v>204</v>
      </c>
    </row>
    <row r="18" spans="1:2">
      <c r="B18" s="45" t="s">
        <v>205</v>
      </c>
    </row>
    <row r="19" spans="1:2">
      <c r="B19" s="45" t="s">
        <v>206</v>
      </c>
    </row>
    <row r="20" spans="1:2" ht="33">
      <c r="B20" s="48" t="s">
        <v>207</v>
      </c>
    </row>
    <row r="21" spans="1:2" ht="33">
      <c r="B21" s="48" t="s">
        <v>208</v>
      </c>
    </row>
    <row r="22" spans="1:2" ht="33">
      <c r="A22" s="45" t="s">
        <v>209</v>
      </c>
      <c r="B22" s="48" t="s">
        <v>210</v>
      </c>
    </row>
    <row r="23" spans="1:2">
      <c r="B23" s="45" t="s">
        <v>211</v>
      </c>
    </row>
    <row r="24" spans="1:2">
      <c r="B24" s="52" t="s">
        <v>506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393EC-40B4-4419-86A2-4539B47D2D89}">
  <dimension ref="A1:R3"/>
  <sheetViews>
    <sheetView zoomScale="71" zoomScaleNormal="71" workbookViewId="0">
      <pane xSplit="7" ySplit="2" topLeftCell="H6" activePane="bottomRight" state="frozen"/>
      <selection pane="topRight"/>
      <selection pane="bottomLeft"/>
      <selection pane="bottomRight" activeCell="H2" sqref="H2:I2"/>
    </sheetView>
  </sheetViews>
  <sheetFormatPr defaultColWidth="9.140625" defaultRowHeight="15"/>
  <cols>
    <col min="1" max="1" width="38" style="44" customWidth="1"/>
    <col min="2" max="6" width="15.5703125" style="44" customWidth="1"/>
    <col min="7" max="9" width="15.7109375" style="44" customWidth="1"/>
    <col min="10" max="10" width="9.5703125" style="44" customWidth="1"/>
    <col min="11" max="11" width="21.7109375" style="44" customWidth="1"/>
    <col min="12" max="12" width="29.140625" style="44" customWidth="1"/>
    <col min="13" max="13" width="11.5703125" style="44" customWidth="1"/>
    <col min="14" max="14" width="18.28515625" style="44" customWidth="1"/>
    <col min="15" max="15" width="31.85546875" style="44" customWidth="1"/>
    <col min="16" max="16" width="12.7109375" style="44" customWidth="1"/>
    <col min="17" max="17" width="16" style="44" customWidth="1"/>
    <col min="18" max="18" width="30.140625" style="44" customWidth="1"/>
    <col min="19" max="16384" width="9.140625" style="44"/>
  </cols>
  <sheetData>
    <row r="1" spans="1:18" s="39" customFormat="1" ht="15" customHeight="1">
      <c r="A1" s="37"/>
      <c r="B1" s="38"/>
      <c r="C1" s="38"/>
      <c r="D1" s="38"/>
      <c r="E1" s="38"/>
      <c r="F1" s="38"/>
      <c r="G1" s="38"/>
      <c r="H1" s="38"/>
      <c r="I1" s="38"/>
      <c r="J1" s="53" t="s">
        <v>177</v>
      </c>
      <c r="K1" s="54"/>
      <c r="L1" s="55"/>
      <c r="M1" s="53" t="s">
        <v>178</v>
      </c>
      <c r="N1" s="54"/>
      <c r="O1" s="55"/>
      <c r="P1" s="53" t="s">
        <v>179</v>
      </c>
      <c r="Q1" s="54"/>
      <c r="R1" s="55"/>
    </row>
    <row r="2" spans="1:18" s="41" customFormat="1" ht="91.5" customHeight="1">
      <c r="A2" s="40" t="s">
        <v>180</v>
      </c>
      <c r="B2" s="40" t="s">
        <v>181</v>
      </c>
      <c r="C2" s="40" t="s">
        <v>212</v>
      </c>
      <c r="D2" s="50" t="s">
        <v>213</v>
      </c>
      <c r="E2" s="50" t="s">
        <v>214</v>
      </c>
      <c r="F2" s="50" t="s">
        <v>215</v>
      </c>
      <c r="G2" s="40" t="s">
        <v>182</v>
      </c>
      <c r="H2" s="50" t="s">
        <v>216</v>
      </c>
      <c r="I2" s="50" t="s">
        <v>217</v>
      </c>
      <c r="J2" s="40" t="s">
        <v>183</v>
      </c>
      <c r="K2" s="40" t="s">
        <v>184</v>
      </c>
      <c r="L2" s="40" t="s">
        <v>185</v>
      </c>
      <c r="M2" s="40" t="s">
        <v>183</v>
      </c>
      <c r="N2" s="40" t="s">
        <v>184</v>
      </c>
      <c r="O2" s="40" t="s">
        <v>185</v>
      </c>
      <c r="P2" s="40" t="s">
        <v>183</v>
      </c>
      <c r="Q2" s="40" t="s">
        <v>184</v>
      </c>
      <c r="R2" s="40" t="s">
        <v>185</v>
      </c>
    </row>
    <row r="3" spans="1:18">
      <c r="A3" s="42"/>
      <c r="B3" s="43"/>
      <c r="C3" s="43"/>
      <c r="D3" s="43"/>
      <c r="E3" s="43"/>
      <c r="F3" s="43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</sheetData>
  <mergeCells count="3">
    <mergeCell ref="J1:L1"/>
    <mergeCell ref="M1:O1"/>
    <mergeCell ref="P1:R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11F-2A53-466B-96CB-7DE2B500269B}">
  <sheetPr>
    <pageSetUpPr fitToPage="1"/>
  </sheetPr>
  <dimension ref="A1:BH95"/>
  <sheetViews>
    <sheetView zoomScale="70" zoomScaleNormal="70" zoomScaleSheetLayoutView="55" workbookViewId="0">
      <pane xSplit="7" ySplit="8" topLeftCell="H89" activePane="bottomRight" state="frozen"/>
      <selection pane="topRight" activeCell="H1" sqref="H1"/>
      <selection pane="bottomLeft" activeCell="A9" sqref="A9"/>
      <selection pane="bottomRight" activeCell="L9" sqref="L9:L90"/>
    </sheetView>
  </sheetViews>
  <sheetFormatPr defaultColWidth="14.42578125" defaultRowHeight="15"/>
  <cols>
    <col min="1" max="1" width="5.7109375" style="16" customWidth="1"/>
    <col min="2" max="2" width="10.140625" style="17" customWidth="1"/>
    <col min="3" max="3" width="16.5703125" style="2" customWidth="1"/>
    <col min="4" max="4" width="6.85546875" style="1" customWidth="1"/>
    <col min="5" max="5" width="17.85546875" style="1" customWidth="1"/>
    <col min="6" max="6" width="13.7109375" style="18" customWidth="1"/>
    <col min="7" max="7" width="12" style="18" customWidth="1"/>
    <col min="8" max="8" width="6.5703125" style="18" customWidth="1"/>
    <col min="9" max="9" width="11" style="19" customWidth="1"/>
    <col min="10" max="10" width="13.28515625" style="20" customWidth="1"/>
    <col min="11" max="11" width="20.85546875" style="20" customWidth="1"/>
    <col min="12" max="12" width="16.85546875" style="20" customWidth="1"/>
    <col min="13" max="13" width="19.42578125" style="20" customWidth="1"/>
    <col min="14" max="16384" width="14.42578125" style="1"/>
  </cols>
  <sheetData>
    <row r="1" spans="1:60" ht="18.7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60" ht="18.7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60" ht="18.75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60" ht="22.5" customHeight="1">
      <c r="A4" s="62"/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O4" s="59" t="s">
        <v>176</v>
      </c>
      <c r="P4" s="59"/>
      <c r="Q4" s="59"/>
    </row>
    <row r="5" spans="1:60" ht="15.75">
      <c r="A5" s="63" t="s">
        <v>218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60" ht="18.75" customHeight="1">
      <c r="A6" s="58" t="s">
        <v>175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6" t="s">
        <v>82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7" t="s">
        <v>83</v>
      </c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</row>
    <row r="7" spans="1:60" ht="110.25" customHeight="1">
      <c r="A7" s="31" t="s">
        <v>3</v>
      </c>
      <c r="B7" s="31" t="s">
        <v>4</v>
      </c>
      <c r="C7" s="31" t="s">
        <v>5</v>
      </c>
      <c r="D7" s="32" t="s">
        <v>86</v>
      </c>
      <c r="E7" s="32" t="s">
        <v>6</v>
      </c>
      <c r="F7" s="32" t="s">
        <v>7</v>
      </c>
      <c r="G7" s="32" t="s">
        <v>8</v>
      </c>
      <c r="H7" s="32" t="s">
        <v>9</v>
      </c>
      <c r="I7" s="33" t="s">
        <v>10</v>
      </c>
      <c r="J7" s="33" t="s">
        <v>11</v>
      </c>
      <c r="K7" s="33" t="s">
        <v>12</v>
      </c>
      <c r="L7" s="33" t="s">
        <v>80</v>
      </c>
      <c r="M7" s="33" t="s">
        <v>81</v>
      </c>
      <c r="N7" s="21" t="s">
        <v>3</v>
      </c>
      <c r="O7" s="21" t="s">
        <v>84</v>
      </c>
      <c r="P7" s="21" t="s">
        <v>85</v>
      </c>
      <c r="Q7" s="21" t="s">
        <v>86</v>
      </c>
      <c r="R7" s="22" t="s">
        <v>5</v>
      </c>
      <c r="S7" s="21" t="s">
        <v>87</v>
      </c>
      <c r="T7" s="21" t="s">
        <v>88</v>
      </c>
      <c r="U7" s="21" t="s">
        <v>89</v>
      </c>
      <c r="V7" s="21" t="s">
        <v>90</v>
      </c>
      <c r="W7" s="21" t="s">
        <v>91</v>
      </c>
      <c r="X7" s="23" t="s">
        <v>92</v>
      </c>
      <c r="Y7" s="23" t="s">
        <v>93</v>
      </c>
      <c r="Z7" s="23" t="s">
        <v>94</v>
      </c>
      <c r="AA7" s="23" t="s">
        <v>95</v>
      </c>
      <c r="AB7" s="21" t="s">
        <v>96</v>
      </c>
      <c r="AC7" s="21" t="s">
        <v>97</v>
      </c>
      <c r="AD7" s="21" t="s">
        <v>98</v>
      </c>
      <c r="AE7" s="21" t="s">
        <v>99</v>
      </c>
      <c r="AF7" s="21" t="s">
        <v>100</v>
      </c>
      <c r="AG7" s="21" t="s">
        <v>101</v>
      </c>
      <c r="AH7" s="21" t="s">
        <v>102</v>
      </c>
      <c r="AI7" s="21" t="s">
        <v>103</v>
      </c>
      <c r="AJ7" s="22" t="s">
        <v>104</v>
      </c>
      <c r="AK7" s="22" t="s">
        <v>105</v>
      </c>
      <c r="AL7" s="22" t="s">
        <v>106</v>
      </c>
      <c r="AM7" s="22" t="s">
        <v>107</v>
      </c>
      <c r="AN7" s="22" t="s">
        <v>108</v>
      </c>
      <c r="AO7" s="21" t="s">
        <v>505</v>
      </c>
      <c r="AP7" s="21" t="s">
        <v>109</v>
      </c>
      <c r="AQ7" s="21" t="s">
        <v>110</v>
      </c>
      <c r="AR7" s="21" t="s">
        <v>111</v>
      </c>
      <c r="AS7" s="21" t="s">
        <v>112</v>
      </c>
      <c r="AT7" s="21" t="s">
        <v>113</v>
      </c>
      <c r="AU7" s="24" t="s">
        <v>114</v>
      </c>
      <c r="AV7" s="24" t="s">
        <v>115</v>
      </c>
      <c r="AW7" s="24" t="s">
        <v>116</v>
      </c>
      <c r="AX7" s="24" t="s">
        <v>117</v>
      </c>
      <c r="AY7" s="24" t="s">
        <v>118</v>
      </c>
      <c r="AZ7" s="24" t="s">
        <v>119</v>
      </c>
      <c r="BA7" s="24" t="s">
        <v>120</v>
      </c>
      <c r="BB7" s="24" t="s">
        <v>121</v>
      </c>
      <c r="BC7" s="25" t="s">
        <v>122</v>
      </c>
      <c r="BD7" s="24" t="s">
        <v>123</v>
      </c>
      <c r="BE7" s="24" t="s">
        <v>124</v>
      </c>
      <c r="BF7" s="24" t="s">
        <v>125</v>
      </c>
      <c r="BG7" s="24" t="s">
        <v>126</v>
      </c>
      <c r="BH7" s="24" t="s">
        <v>127</v>
      </c>
    </row>
    <row r="8" spans="1:60" ht="35.25" customHeight="1">
      <c r="A8" s="31"/>
      <c r="B8" s="31"/>
      <c r="C8" s="31"/>
      <c r="D8" s="32"/>
      <c r="E8" s="32"/>
      <c r="F8" s="32"/>
      <c r="G8" s="32"/>
      <c r="H8" s="32"/>
      <c r="I8" s="33"/>
      <c r="J8" s="33"/>
      <c r="K8" s="33"/>
      <c r="L8" s="33"/>
      <c r="M8" s="33"/>
      <c r="N8" s="23" t="s">
        <v>128</v>
      </c>
      <c r="O8" s="23" t="s">
        <v>129</v>
      </c>
      <c r="P8" s="21" t="s">
        <v>130</v>
      </c>
      <c r="Q8" s="21" t="s">
        <v>131</v>
      </c>
      <c r="R8" s="23" t="s">
        <v>132</v>
      </c>
      <c r="S8" s="23" t="s">
        <v>133</v>
      </c>
      <c r="T8" s="21" t="s">
        <v>134</v>
      </c>
      <c r="U8" s="21" t="s">
        <v>135</v>
      </c>
      <c r="V8" s="23" t="s">
        <v>136</v>
      </c>
      <c r="W8" s="26" t="s">
        <v>137</v>
      </c>
      <c r="X8" s="27" t="s">
        <v>138</v>
      </c>
      <c r="Y8" s="28" t="s">
        <v>139</v>
      </c>
      <c r="Z8" s="28" t="s">
        <v>140</v>
      </c>
      <c r="AA8" s="27" t="s">
        <v>141</v>
      </c>
      <c r="AB8" s="28" t="s">
        <v>142</v>
      </c>
      <c r="AC8" s="26" t="s">
        <v>143</v>
      </c>
      <c r="AD8" s="26" t="s">
        <v>144</v>
      </c>
      <c r="AE8" s="28" t="s">
        <v>145</v>
      </c>
      <c r="AF8" s="27" t="s">
        <v>146</v>
      </c>
      <c r="AG8" s="28" t="s">
        <v>147</v>
      </c>
      <c r="AH8" s="28" t="s">
        <v>148</v>
      </c>
      <c r="AI8" s="28" t="s">
        <v>149</v>
      </c>
      <c r="AJ8" s="26" t="s">
        <v>150</v>
      </c>
      <c r="AK8" s="28" t="s">
        <v>151</v>
      </c>
      <c r="AL8" s="28" t="s">
        <v>152</v>
      </c>
      <c r="AM8" s="28" t="s">
        <v>153</v>
      </c>
      <c r="AN8" s="28" t="s">
        <v>154</v>
      </c>
      <c r="AO8" s="28" t="s">
        <v>155</v>
      </c>
      <c r="AP8" s="28" t="s">
        <v>156</v>
      </c>
      <c r="AQ8" s="28" t="s">
        <v>157</v>
      </c>
      <c r="AR8" s="28" t="s">
        <v>158</v>
      </c>
      <c r="AS8" s="28" t="s">
        <v>159</v>
      </c>
      <c r="AT8" s="29" t="s">
        <v>160</v>
      </c>
      <c r="AU8" s="30" t="s">
        <v>161</v>
      </c>
      <c r="AV8" s="30" t="s">
        <v>162</v>
      </c>
      <c r="AW8" s="30" t="s">
        <v>163</v>
      </c>
      <c r="AX8" s="30" t="s">
        <v>164</v>
      </c>
      <c r="AY8" s="30" t="s">
        <v>165</v>
      </c>
      <c r="AZ8" s="30" t="s">
        <v>166</v>
      </c>
      <c r="BA8" s="30" t="s">
        <v>167</v>
      </c>
      <c r="BB8" s="30" t="s">
        <v>168</v>
      </c>
      <c r="BC8" s="30" t="s">
        <v>169</v>
      </c>
      <c r="BD8" s="30" t="s">
        <v>170</v>
      </c>
      <c r="BE8" s="30" t="s">
        <v>171</v>
      </c>
      <c r="BF8" s="30" t="s">
        <v>172</v>
      </c>
      <c r="BG8" s="30" t="s">
        <v>173</v>
      </c>
      <c r="BH8" s="30" t="s">
        <v>174</v>
      </c>
    </row>
    <row r="9" spans="1:60" ht="99">
      <c r="A9" s="3">
        <v>1</v>
      </c>
      <c r="B9" s="3" t="s">
        <v>219</v>
      </c>
      <c r="C9" s="4" t="s">
        <v>220</v>
      </c>
      <c r="D9" s="3" t="s">
        <v>221</v>
      </c>
      <c r="E9" s="3" t="s">
        <v>19</v>
      </c>
      <c r="F9" s="3" t="s">
        <v>222</v>
      </c>
      <c r="G9" s="3" t="s">
        <v>223</v>
      </c>
      <c r="H9" s="3" t="s">
        <v>15</v>
      </c>
      <c r="I9" s="5">
        <v>100</v>
      </c>
      <c r="J9" s="6">
        <v>118168</v>
      </c>
      <c r="K9" s="7">
        <f>I9*J9</f>
        <v>11816800</v>
      </c>
      <c r="L9" s="7">
        <f>K9*0.95*1.5</f>
        <v>16838940</v>
      </c>
      <c r="M9" s="7">
        <v>177252</v>
      </c>
      <c r="N9" s="51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99">
      <c r="A10" s="3">
        <v>2</v>
      </c>
      <c r="B10" s="3" t="s">
        <v>224</v>
      </c>
      <c r="C10" s="3" t="s">
        <v>20</v>
      </c>
      <c r="D10" s="3" t="s">
        <v>225</v>
      </c>
      <c r="E10" s="3" t="s">
        <v>226</v>
      </c>
      <c r="F10" s="9" t="s">
        <v>227</v>
      </c>
      <c r="G10" s="10" t="s">
        <v>228</v>
      </c>
      <c r="H10" s="7" t="s">
        <v>16</v>
      </c>
      <c r="I10" s="11">
        <v>20</v>
      </c>
      <c r="J10" s="7">
        <v>3578500</v>
      </c>
      <c r="K10" s="7">
        <f t="shared" ref="K10:K73" si="0">I10*J10</f>
        <v>71570000</v>
      </c>
      <c r="L10" s="7">
        <f t="shared" ref="L10:L73" si="1">K10*0.95*1.5</f>
        <v>101987250</v>
      </c>
      <c r="M10" s="7">
        <v>1073550</v>
      </c>
      <c r="N10" s="51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99">
      <c r="A11" s="3">
        <v>3</v>
      </c>
      <c r="B11" s="3" t="s">
        <v>229</v>
      </c>
      <c r="C11" s="3" t="s">
        <v>230</v>
      </c>
      <c r="D11" s="3" t="s">
        <v>231</v>
      </c>
      <c r="E11" s="3" t="s">
        <v>232</v>
      </c>
      <c r="F11" s="9" t="s">
        <v>233</v>
      </c>
      <c r="G11" s="10" t="s">
        <v>234</v>
      </c>
      <c r="H11" s="7" t="s">
        <v>17</v>
      </c>
      <c r="I11" s="11">
        <v>1500</v>
      </c>
      <c r="J11" s="7">
        <v>104450</v>
      </c>
      <c r="K11" s="7">
        <f t="shared" si="0"/>
        <v>156675000</v>
      </c>
      <c r="L11" s="7">
        <f t="shared" si="1"/>
        <v>223261875</v>
      </c>
      <c r="M11" s="7">
        <v>2350125</v>
      </c>
      <c r="N11" s="51"/>
      <c r="O11" s="34"/>
      <c r="P11" s="34"/>
      <c r="Q11" s="34"/>
      <c r="R11" s="34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32">
      <c r="A12" s="3">
        <v>4</v>
      </c>
      <c r="B12" s="3" t="s">
        <v>235</v>
      </c>
      <c r="C12" s="3" t="s">
        <v>26</v>
      </c>
      <c r="D12" s="3" t="s">
        <v>236</v>
      </c>
      <c r="E12" s="3" t="s">
        <v>237</v>
      </c>
      <c r="F12" s="9" t="s">
        <v>32</v>
      </c>
      <c r="G12" s="10" t="s">
        <v>234</v>
      </c>
      <c r="H12" s="7" t="s">
        <v>15</v>
      </c>
      <c r="I12" s="11">
        <v>5000</v>
      </c>
      <c r="J12" s="7">
        <v>19698</v>
      </c>
      <c r="K12" s="7">
        <f t="shared" si="0"/>
        <v>98490000</v>
      </c>
      <c r="L12" s="7">
        <f t="shared" si="1"/>
        <v>140348250</v>
      </c>
      <c r="M12" s="7">
        <v>1477350</v>
      </c>
      <c r="N12" s="51"/>
      <c r="O12" s="34"/>
      <c r="P12" s="34"/>
      <c r="Q12" s="34"/>
      <c r="R12" s="34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99">
      <c r="A13" s="3">
        <v>5</v>
      </c>
      <c r="B13" s="3" t="s">
        <v>238</v>
      </c>
      <c r="C13" s="3" t="s">
        <v>26</v>
      </c>
      <c r="D13" s="3" t="s">
        <v>239</v>
      </c>
      <c r="E13" s="3" t="s">
        <v>18</v>
      </c>
      <c r="F13" s="9" t="s">
        <v>240</v>
      </c>
      <c r="G13" s="10" t="s">
        <v>241</v>
      </c>
      <c r="H13" s="7" t="s">
        <v>24</v>
      </c>
      <c r="I13" s="11">
        <v>8000</v>
      </c>
      <c r="J13" s="7">
        <v>17010</v>
      </c>
      <c r="K13" s="7">
        <f t="shared" si="0"/>
        <v>136080000</v>
      </c>
      <c r="L13" s="7">
        <f t="shared" si="1"/>
        <v>193914000</v>
      </c>
      <c r="M13" s="7">
        <v>2041200</v>
      </c>
      <c r="N13" s="51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ht="99">
      <c r="A14" s="3">
        <v>6</v>
      </c>
      <c r="B14" s="3" t="s">
        <v>242</v>
      </c>
      <c r="C14" s="3" t="s">
        <v>243</v>
      </c>
      <c r="D14" s="3" t="s">
        <v>244</v>
      </c>
      <c r="E14" s="3" t="s">
        <v>245</v>
      </c>
      <c r="F14" s="9" t="s">
        <v>32</v>
      </c>
      <c r="G14" s="10" t="s">
        <v>234</v>
      </c>
      <c r="H14" s="7" t="s">
        <v>15</v>
      </c>
      <c r="I14" s="11">
        <v>50</v>
      </c>
      <c r="J14" s="7">
        <v>87870</v>
      </c>
      <c r="K14" s="7">
        <f t="shared" si="0"/>
        <v>4393500</v>
      </c>
      <c r="L14" s="7">
        <f t="shared" si="1"/>
        <v>6260737.5</v>
      </c>
      <c r="M14" s="7">
        <v>65903</v>
      </c>
      <c r="N14" s="51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ht="99">
      <c r="A15" s="3">
        <v>7</v>
      </c>
      <c r="B15" s="3" t="s">
        <v>246</v>
      </c>
      <c r="C15" s="3" t="s">
        <v>247</v>
      </c>
      <c r="D15" s="3" t="s">
        <v>248</v>
      </c>
      <c r="E15" s="3" t="s">
        <v>34</v>
      </c>
      <c r="F15" s="9" t="s">
        <v>23</v>
      </c>
      <c r="G15" s="10" t="s">
        <v>249</v>
      </c>
      <c r="H15" s="7" t="s">
        <v>24</v>
      </c>
      <c r="I15" s="11">
        <v>3000</v>
      </c>
      <c r="J15" s="7">
        <v>5448</v>
      </c>
      <c r="K15" s="7">
        <f t="shared" si="0"/>
        <v>16344000</v>
      </c>
      <c r="L15" s="7">
        <f t="shared" si="1"/>
        <v>23290200</v>
      </c>
      <c r="M15" s="7">
        <v>245160</v>
      </c>
      <c r="N15" s="51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ht="99">
      <c r="A16" s="3">
        <v>8</v>
      </c>
      <c r="B16" s="3" t="s">
        <v>250</v>
      </c>
      <c r="C16" s="3" t="s">
        <v>44</v>
      </c>
      <c r="D16" s="3" t="s">
        <v>251</v>
      </c>
      <c r="E16" s="3" t="s">
        <v>33</v>
      </c>
      <c r="F16" s="9" t="s">
        <v>32</v>
      </c>
      <c r="G16" s="10" t="s">
        <v>234</v>
      </c>
      <c r="H16" s="7" t="s">
        <v>17</v>
      </c>
      <c r="I16" s="11">
        <v>1500</v>
      </c>
      <c r="J16" s="7">
        <v>42210</v>
      </c>
      <c r="K16" s="7">
        <f t="shared" si="0"/>
        <v>63315000</v>
      </c>
      <c r="L16" s="7">
        <f t="shared" si="1"/>
        <v>90223875</v>
      </c>
      <c r="M16" s="7">
        <v>949725</v>
      </c>
      <c r="N16" s="51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ht="99">
      <c r="A17" s="3">
        <v>9</v>
      </c>
      <c r="B17" s="3" t="s">
        <v>252</v>
      </c>
      <c r="C17" s="3" t="s">
        <v>253</v>
      </c>
      <c r="D17" s="3" t="s">
        <v>254</v>
      </c>
      <c r="E17" s="3" t="s">
        <v>255</v>
      </c>
      <c r="F17" s="9" t="s">
        <v>37</v>
      </c>
      <c r="G17" s="10" t="s">
        <v>41</v>
      </c>
      <c r="H17" s="7" t="s">
        <v>17</v>
      </c>
      <c r="I17" s="11">
        <v>5000</v>
      </c>
      <c r="J17" s="7">
        <v>43575</v>
      </c>
      <c r="K17" s="7">
        <f t="shared" si="0"/>
        <v>217875000</v>
      </c>
      <c r="L17" s="7">
        <f t="shared" si="1"/>
        <v>310471875</v>
      </c>
      <c r="M17" s="7">
        <v>3268125</v>
      </c>
      <c r="N17" s="51"/>
      <c r="O17" s="3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ht="99">
      <c r="A18" s="3">
        <v>10</v>
      </c>
      <c r="B18" s="3" t="s">
        <v>256</v>
      </c>
      <c r="C18" s="3" t="s">
        <v>257</v>
      </c>
      <c r="D18" s="3" t="s">
        <v>258</v>
      </c>
      <c r="E18" s="3" t="s">
        <v>259</v>
      </c>
      <c r="F18" s="9" t="s">
        <v>37</v>
      </c>
      <c r="G18" s="10" t="s">
        <v>260</v>
      </c>
      <c r="H18" s="7" t="s">
        <v>17</v>
      </c>
      <c r="I18" s="11">
        <v>5000</v>
      </c>
      <c r="J18" s="7">
        <v>51450</v>
      </c>
      <c r="K18" s="7">
        <f t="shared" si="0"/>
        <v>257250000</v>
      </c>
      <c r="L18" s="7">
        <f t="shared" si="1"/>
        <v>366581250</v>
      </c>
      <c r="M18" s="7">
        <v>3858750</v>
      </c>
      <c r="N18" s="51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ht="99">
      <c r="A19" s="3">
        <v>11</v>
      </c>
      <c r="B19" s="3" t="s">
        <v>261</v>
      </c>
      <c r="C19" s="3" t="s">
        <v>257</v>
      </c>
      <c r="D19" s="3" t="s">
        <v>258</v>
      </c>
      <c r="E19" s="3" t="s">
        <v>259</v>
      </c>
      <c r="F19" s="9" t="s">
        <v>69</v>
      </c>
      <c r="G19" s="10" t="s">
        <v>262</v>
      </c>
      <c r="H19" s="7" t="s">
        <v>38</v>
      </c>
      <c r="I19" s="11">
        <v>5000</v>
      </c>
      <c r="J19" s="7">
        <v>56700</v>
      </c>
      <c r="K19" s="7">
        <f t="shared" si="0"/>
        <v>283500000</v>
      </c>
      <c r="L19" s="7">
        <f t="shared" si="1"/>
        <v>403987500</v>
      </c>
      <c r="M19" s="7">
        <v>4252500</v>
      </c>
      <c r="N19" s="51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ht="214.5">
      <c r="A20" s="3">
        <v>12</v>
      </c>
      <c r="B20" s="3" t="s">
        <v>263</v>
      </c>
      <c r="C20" s="3" t="s">
        <v>39</v>
      </c>
      <c r="D20" s="3" t="s">
        <v>264</v>
      </c>
      <c r="E20" s="3" t="s">
        <v>40</v>
      </c>
      <c r="F20" s="9" t="s">
        <v>32</v>
      </c>
      <c r="G20" s="10" t="s">
        <v>234</v>
      </c>
      <c r="H20" s="7" t="s">
        <v>16</v>
      </c>
      <c r="I20" s="11">
        <v>2000</v>
      </c>
      <c r="J20" s="7">
        <v>194176</v>
      </c>
      <c r="K20" s="7">
        <f t="shared" si="0"/>
        <v>388352000</v>
      </c>
      <c r="L20" s="7">
        <f t="shared" si="1"/>
        <v>553401600</v>
      </c>
      <c r="M20" s="7">
        <v>5825280</v>
      </c>
      <c r="N20" s="51"/>
      <c r="O20" s="34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ht="214.5">
      <c r="A21" s="3">
        <v>13</v>
      </c>
      <c r="B21" s="3" t="s">
        <v>265</v>
      </c>
      <c r="C21" s="3" t="s">
        <v>39</v>
      </c>
      <c r="D21" s="3" t="s">
        <v>266</v>
      </c>
      <c r="E21" s="3" t="s">
        <v>42</v>
      </c>
      <c r="F21" s="9" t="s">
        <v>32</v>
      </c>
      <c r="G21" s="10" t="s">
        <v>234</v>
      </c>
      <c r="H21" s="7" t="s">
        <v>16</v>
      </c>
      <c r="I21" s="11">
        <v>3000</v>
      </c>
      <c r="J21" s="7">
        <v>254838</v>
      </c>
      <c r="K21" s="7">
        <f t="shared" si="0"/>
        <v>764514000</v>
      </c>
      <c r="L21" s="7">
        <f t="shared" si="1"/>
        <v>1089432450</v>
      </c>
      <c r="M21" s="7">
        <v>11467710</v>
      </c>
      <c r="N21" s="51"/>
      <c r="O21" s="34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ht="99">
      <c r="A22" s="3">
        <v>14</v>
      </c>
      <c r="B22" s="3" t="s">
        <v>267</v>
      </c>
      <c r="C22" s="3" t="s">
        <v>268</v>
      </c>
      <c r="D22" s="3" t="s">
        <v>269</v>
      </c>
      <c r="E22" s="3" t="s">
        <v>25</v>
      </c>
      <c r="F22" s="9" t="s">
        <v>23</v>
      </c>
      <c r="G22" s="10" t="s">
        <v>249</v>
      </c>
      <c r="H22" s="7" t="s">
        <v>24</v>
      </c>
      <c r="I22" s="11">
        <v>500</v>
      </c>
      <c r="J22" s="7">
        <v>52500</v>
      </c>
      <c r="K22" s="7">
        <f t="shared" si="0"/>
        <v>26250000</v>
      </c>
      <c r="L22" s="7">
        <f t="shared" si="1"/>
        <v>37406250</v>
      </c>
      <c r="M22" s="7">
        <v>393750</v>
      </c>
      <c r="N22" s="51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ht="99">
      <c r="A23" s="3">
        <v>15</v>
      </c>
      <c r="B23" s="3" t="s">
        <v>270</v>
      </c>
      <c r="C23" s="3" t="s">
        <v>268</v>
      </c>
      <c r="D23" s="3" t="s">
        <v>269</v>
      </c>
      <c r="E23" s="3" t="s">
        <v>271</v>
      </c>
      <c r="F23" s="9" t="s">
        <v>272</v>
      </c>
      <c r="G23" s="10" t="s">
        <v>273</v>
      </c>
      <c r="H23" s="7" t="s">
        <v>16</v>
      </c>
      <c r="I23" s="11">
        <v>300</v>
      </c>
      <c r="J23" s="7">
        <v>367500</v>
      </c>
      <c r="K23" s="7">
        <f t="shared" si="0"/>
        <v>110250000</v>
      </c>
      <c r="L23" s="7">
        <f t="shared" si="1"/>
        <v>157106250</v>
      </c>
      <c r="M23" s="7">
        <v>1653750</v>
      </c>
      <c r="N23" s="5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</row>
    <row r="24" spans="1:60" ht="99">
      <c r="A24" s="3">
        <v>16</v>
      </c>
      <c r="B24" s="3" t="s">
        <v>274</v>
      </c>
      <c r="C24" s="3" t="s">
        <v>268</v>
      </c>
      <c r="D24" s="3" t="s">
        <v>275</v>
      </c>
      <c r="E24" s="3" t="s">
        <v>276</v>
      </c>
      <c r="F24" s="9" t="s">
        <v>37</v>
      </c>
      <c r="G24" s="10" t="s">
        <v>41</v>
      </c>
      <c r="H24" s="7" t="s">
        <v>17</v>
      </c>
      <c r="I24" s="11">
        <v>2000</v>
      </c>
      <c r="J24" s="7">
        <v>90000</v>
      </c>
      <c r="K24" s="7">
        <f t="shared" si="0"/>
        <v>180000000</v>
      </c>
      <c r="L24" s="7">
        <f t="shared" si="1"/>
        <v>256500000</v>
      </c>
      <c r="M24" s="7">
        <v>2700000</v>
      </c>
      <c r="N24" s="51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</row>
    <row r="25" spans="1:60" ht="99">
      <c r="A25" s="3">
        <v>17</v>
      </c>
      <c r="B25" s="3" t="s">
        <v>277</v>
      </c>
      <c r="C25" s="3" t="s">
        <v>278</v>
      </c>
      <c r="D25" s="3" t="s">
        <v>279</v>
      </c>
      <c r="E25" s="3" t="s">
        <v>52</v>
      </c>
      <c r="F25" s="9" t="s">
        <v>23</v>
      </c>
      <c r="G25" s="10" t="s">
        <v>280</v>
      </c>
      <c r="H25" s="7" t="s">
        <v>24</v>
      </c>
      <c r="I25" s="11">
        <v>200</v>
      </c>
      <c r="J25" s="7">
        <v>44877</v>
      </c>
      <c r="K25" s="7">
        <f t="shared" si="0"/>
        <v>8975400</v>
      </c>
      <c r="L25" s="7">
        <f t="shared" si="1"/>
        <v>12789945</v>
      </c>
      <c r="M25" s="7">
        <v>134631</v>
      </c>
      <c r="N25" s="5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181.5">
      <c r="A26" s="3">
        <v>18</v>
      </c>
      <c r="B26" s="3" t="s">
        <v>281</v>
      </c>
      <c r="C26" s="3" t="s">
        <v>282</v>
      </c>
      <c r="D26" s="3" t="s">
        <v>283</v>
      </c>
      <c r="E26" s="3" t="s">
        <v>43</v>
      </c>
      <c r="F26" s="9" t="s">
        <v>23</v>
      </c>
      <c r="G26" s="10" t="s">
        <v>284</v>
      </c>
      <c r="H26" s="7" t="s">
        <v>24</v>
      </c>
      <c r="I26" s="11">
        <v>2000</v>
      </c>
      <c r="J26" s="7">
        <v>17257</v>
      </c>
      <c r="K26" s="7">
        <f t="shared" si="0"/>
        <v>34514000</v>
      </c>
      <c r="L26" s="7">
        <f t="shared" si="1"/>
        <v>49182450</v>
      </c>
      <c r="M26" s="7">
        <v>517710</v>
      </c>
      <c r="N26" s="51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148.5">
      <c r="A27" s="3">
        <v>19</v>
      </c>
      <c r="B27" s="3" t="s">
        <v>285</v>
      </c>
      <c r="C27" s="3" t="s">
        <v>286</v>
      </c>
      <c r="D27" s="3" t="s">
        <v>287</v>
      </c>
      <c r="E27" s="3" t="s">
        <v>46</v>
      </c>
      <c r="F27" s="9" t="s">
        <v>23</v>
      </c>
      <c r="G27" s="10" t="s">
        <v>288</v>
      </c>
      <c r="H27" s="7" t="s">
        <v>24</v>
      </c>
      <c r="I27" s="11">
        <v>15000</v>
      </c>
      <c r="J27" s="7">
        <v>14700</v>
      </c>
      <c r="K27" s="7">
        <f t="shared" si="0"/>
        <v>220500000</v>
      </c>
      <c r="L27" s="7">
        <f t="shared" si="1"/>
        <v>314212500</v>
      </c>
      <c r="M27" s="7">
        <v>3307500</v>
      </c>
      <c r="N27" s="51"/>
      <c r="O27" s="34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 ht="99">
      <c r="A28" s="3">
        <v>20</v>
      </c>
      <c r="B28" s="3" t="s">
        <v>289</v>
      </c>
      <c r="C28" s="3" t="s">
        <v>47</v>
      </c>
      <c r="D28" s="3" t="s">
        <v>290</v>
      </c>
      <c r="E28" s="3" t="s">
        <v>48</v>
      </c>
      <c r="F28" s="9" t="s">
        <v>13</v>
      </c>
      <c r="G28" s="10" t="s">
        <v>14</v>
      </c>
      <c r="H28" s="7" t="s">
        <v>291</v>
      </c>
      <c r="I28" s="11">
        <v>2000</v>
      </c>
      <c r="J28" s="7">
        <v>85381</v>
      </c>
      <c r="K28" s="7">
        <f t="shared" si="0"/>
        <v>170762000</v>
      </c>
      <c r="L28" s="7">
        <f t="shared" si="1"/>
        <v>243335850</v>
      </c>
      <c r="M28" s="7">
        <v>2561430</v>
      </c>
      <c r="N28" s="51"/>
      <c r="O28" s="34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 ht="132">
      <c r="A29" s="3">
        <v>21</v>
      </c>
      <c r="B29" s="3" t="s">
        <v>292</v>
      </c>
      <c r="C29" s="3" t="s">
        <v>293</v>
      </c>
      <c r="D29" s="3" t="s">
        <v>294</v>
      </c>
      <c r="E29" s="3" t="s">
        <v>295</v>
      </c>
      <c r="F29" s="9" t="s">
        <v>13</v>
      </c>
      <c r="G29" s="10" t="s">
        <v>14</v>
      </c>
      <c r="H29" s="7" t="s">
        <v>15</v>
      </c>
      <c r="I29" s="11">
        <v>1500</v>
      </c>
      <c r="J29" s="7">
        <v>234899</v>
      </c>
      <c r="K29" s="7">
        <f t="shared" si="0"/>
        <v>352348500</v>
      </c>
      <c r="L29" s="7">
        <f t="shared" si="1"/>
        <v>502096612.5</v>
      </c>
      <c r="M29" s="7">
        <v>5285228</v>
      </c>
      <c r="N29" s="5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 ht="115.5">
      <c r="A30" s="3">
        <v>22</v>
      </c>
      <c r="B30" s="3" t="s">
        <v>296</v>
      </c>
      <c r="C30" s="3" t="s">
        <v>297</v>
      </c>
      <c r="D30" s="3" t="s">
        <v>298</v>
      </c>
      <c r="E30" s="3" t="s">
        <v>299</v>
      </c>
      <c r="F30" s="9" t="s">
        <v>23</v>
      </c>
      <c r="G30" s="10" t="s">
        <v>300</v>
      </c>
      <c r="H30" s="7" t="s">
        <v>24</v>
      </c>
      <c r="I30" s="11">
        <v>100000</v>
      </c>
      <c r="J30" s="7">
        <v>2705</v>
      </c>
      <c r="K30" s="7">
        <f t="shared" si="0"/>
        <v>270500000</v>
      </c>
      <c r="L30" s="7">
        <f t="shared" si="1"/>
        <v>385462500</v>
      </c>
      <c r="M30" s="7">
        <v>4057500</v>
      </c>
      <c r="N30" s="5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</row>
    <row r="31" spans="1:60" ht="132">
      <c r="A31" s="3">
        <v>23</v>
      </c>
      <c r="B31" s="3" t="s">
        <v>301</v>
      </c>
      <c r="C31" s="3" t="s">
        <v>297</v>
      </c>
      <c r="D31" s="3" t="s">
        <v>302</v>
      </c>
      <c r="E31" s="3" t="s">
        <v>50</v>
      </c>
      <c r="F31" s="9" t="s">
        <v>23</v>
      </c>
      <c r="G31" s="10" t="s">
        <v>303</v>
      </c>
      <c r="H31" s="7" t="s">
        <v>24</v>
      </c>
      <c r="I31" s="11">
        <v>15000</v>
      </c>
      <c r="J31" s="7">
        <v>5410</v>
      </c>
      <c r="K31" s="7">
        <f t="shared" si="0"/>
        <v>81150000</v>
      </c>
      <c r="L31" s="7">
        <f t="shared" si="1"/>
        <v>115638750</v>
      </c>
      <c r="M31" s="7">
        <v>1217250</v>
      </c>
      <c r="N31" s="51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 ht="99">
      <c r="A32" s="3">
        <v>24</v>
      </c>
      <c r="B32" s="3" t="s">
        <v>304</v>
      </c>
      <c r="C32" s="3" t="s">
        <v>305</v>
      </c>
      <c r="D32" s="3" t="s">
        <v>306</v>
      </c>
      <c r="E32" s="3" t="s">
        <v>49</v>
      </c>
      <c r="F32" s="9" t="s">
        <v>233</v>
      </c>
      <c r="G32" s="10" t="s">
        <v>234</v>
      </c>
      <c r="H32" s="7" t="s">
        <v>15</v>
      </c>
      <c r="I32" s="11">
        <v>1000</v>
      </c>
      <c r="J32" s="7">
        <v>30048</v>
      </c>
      <c r="K32" s="7">
        <f t="shared" si="0"/>
        <v>30048000</v>
      </c>
      <c r="L32" s="7">
        <f t="shared" si="1"/>
        <v>42818400</v>
      </c>
      <c r="M32" s="7">
        <v>450720</v>
      </c>
      <c r="N32" s="51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</row>
    <row r="33" spans="1:60" ht="115.5">
      <c r="A33" s="3">
        <v>25</v>
      </c>
      <c r="B33" s="3" t="s">
        <v>307</v>
      </c>
      <c r="C33" s="3" t="s">
        <v>308</v>
      </c>
      <c r="D33" s="3" t="s">
        <v>309</v>
      </c>
      <c r="E33" s="3" t="s">
        <v>45</v>
      </c>
      <c r="F33" s="9" t="s">
        <v>23</v>
      </c>
      <c r="G33" s="10" t="s">
        <v>249</v>
      </c>
      <c r="H33" s="7" t="s">
        <v>24</v>
      </c>
      <c r="I33" s="11">
        <v>100000</v>
      </c>
      <c r="J33" s="7">
        <v>3147</v>
      </c>
      <c r="K33" s="7">
        <f t="shared" si="0"/>
        <v>314700000</v>
      </c>
      <c r="L33" s="7">
        <f t="shared" si="1"/>
        <v>448447500</v>
      </c>
      <c r="M33" s="7">
        <v>4720500</v>
      </c>
      <c r="N33" s="51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 ht="115.5">
      <c r="A34" s="3">
        <v>26</v>
      </c>
      <c r="B34" s="3" t="s">
        <v>310</v>
      </c>
      <c r="C34" s="3" t="s">
        <v>308</v>
      </c>
      <c r="D34" s="3" t="s">
        <v>311</v>
      </c>
      <c r="E34" s="3" t="s">
        <v>21</v>
      </c>
      <c r="F34" s="9" t="s">
        <v>23</v>
      </c>
      <c r="G34" s="10" t="s">
        <v>249</v>
      </c>
      <c r="H34" s="7" t="s">
        <v>24</v>
      </c>
      <c r="I34" s="11">
        <v>100000</v>
      </c>
      <c r="J34" s="7">
        <v>4290</v>
      </c>
      <c r="K34" s="7">
        <f t="shared" si="0"/>
        <v>429000000</v>
      </c>
      <c r="L34" s="7">
        <f t="shared" si="1"/>
        <v>611325000</v>
      </c>
      <c r="M34" s="7">
        <v>6435000</v>
      </c>
      <c r="N34" s="51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</row>
    <row r="35" spans="1:60" ht="115.5">
      <c r="A35" s="3">
        <v>27</v>
      </c>
      <c r="B35" s="3" t="s">
        <v>312</v>
      </c>
      <c r="C35" s="3" t="s">
        <v>313</v>
      </c>
      <c r="D35" s="3" t="s">
        <v>314</v>
      </c>
      <c r="E35" s="3" t="s">
        <v>36</v>
      </c>
      <c r="F35" s="9" t="s">
        <v>23</v>
      </c>
      <c r="G35" s="10" t="s">
        <v>249</v>
      </c>
      <c r="H35" s="7" t="s">
        <v>24</v>
      </c>
      <c r="I35" s="11">
        <v>15000</v>
      </c>
      <c r="J35" s="7">
        <v>8371</v>
      </c>
      <c r="K35" s="7">
        <f t="shared" si="0"/>
        <v>125565000</v>
      </c>
      <c r="L35" s="7">
        <f t="shared" si="1"/>
        <v>178930125</v>
      </c>
      <c r="M35" s="7">
        <v>1883475</v>
      </c>
      <c r="N35" s="51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</row>
    <row r="36" spans="1:60" ht="148.5">
      <c r="A36" s="3">
        <v>28</v>
      </c>
      <c r="B36" s="3" t="s">
        <v>315</v>
      </c>
      <c r="C36" s="3" t="s">
        <v>316</v>
      </c>
      <c r="D36" s="3" t="s">
        <v>317</v>
      </c>
      <c r="E36" s="3" t="s">
        <v>21</v>
      </c>
      <c r="F36" s="9" t="s">
        <v>23</v>
      </c>
      <c r="G36" s="10" t="s">
        <v>318</v>
      </c>
      <c r="H36" s="7" t="s">
        <v>24</v>
      </c>
      <c r="I36" s="11">
        <v>15000</v>
      </c>
      <c r="J36" s="7">
        <v>7600</v>
      </c>
      <c r="K36" s="7">
        <f t="shared" si="0"/>
        <v>114000000</v>
      </c>
      <c r="L36" s="7">
        <f t="shared" si="1"/>
        <v>162450000</v>
      </c>
      <c r="M36" s="7">
        <v>1710000</v>
      </c>
      <c r="N36" s="51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</row>
    <row r="37" spans="1:60" ht="115.5">
      <c r="A37" s="3">
        <v>29</v>
      </c>
      <c r="B37" s="3" t="s">
        <v>319</v>
      </c>
      <c r="C37" s="3" t="s">
        <v>320</v>
      </c>
      <c r="D37" s="3" t="s">
        <v>321</v>
      </c>
      <c r="E37" s="3" t="s">
        <v>29</v>
      </c>
      <c r="F37" s="9" t="s">
        <v>23</v>
      </c>
      <c r="G37" s="10" t="s">
        <v>322</v>
      </c>
      <c r="H37" s="7" t="s">
        <v>24</v>
      </c>
      <c r="I37" s="11">
        <v>18000</v>
      </c>
      <c r="J37" s="7">
        <v>9454</v>
      </c>
      <c r="K37" s="7">
        <f t="shared" si="0"/>
        <v>170172000</v>
      </c>
      <c r="L37" s="7">
        <f t="shared" si="1"/>
        <v>242495100</v>
      </c>
      <c r="M37" s="7">
        <v>2552580</v>
      </c>
      <c r="N37" s="51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</row>
    <row r="38" spans="1:60" ht="115.5">
      <c r="A38" s="3">
        <v>30</v>
      </c>
      <c r="B38" s="3" t="s">
        <v>323</v>
      </c>
      <c r="C38" s="3" t="s">
        <v>324</v>
      </c>
      <c r="D38" s="3" t="s">
        <v>325</v>
      </c>
      <c r="E38" s="3" t="s">
        <v>21</v>
      </c>
      <c r="F38" s="9" t="s">
        <v>23</v>
      </c>
      <c r="G38" s="10" t="s">
        <v>318</v>
      </c>
      <c r="H38" s="7" t="s">
        <v>24</v>
      </c>
      <c r="I38" s="11">
        <v>50000</v>
      </c>
      <c r="J38" s="7">
        <v>5028</v>
      </c>
      <c r="K38" s="7">
        <f t="shared" si="0"/>
        <v>251400000</v>
      </c>
      <c r="L38" s="7">
        <f t="shared" si="1"/>
        <v>358245000</v>
      </c>
      <c r="M38" s="7">
        <v>3771000</v>
      </c>
      <c r="N38" s="51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</row>
    <row r="39" spans="1:60" ht="59.25" customHeight="1">
      <c r="A39" s="3">
        <v>31</v>
      </c>
      <c r="B39" s="3" t="s">
        <v>326</v>
      </c>
      <c r="C39" s="3" t="s">
        <v>53</v>
      </c>
      <c r="D39" s="3" t="s">
        <v>327</v>
      </c>
      <c r="E39" s="3" t="s">
        <v>328</v>
      </c>
      <c r="F39" s="9" t="s">
        <v>23</v>
      </c>
      <c r="G39" s="9" t="s">
        <v>249</v>
      </c>
      <c r="H39" s="7" t="s">
        <v>24</v>
      </c>
      <c r="I39" s="11">
        <v>6000</v>
      </c>
      <c r="J39" s="7">
        <v>10268</v>
      </c>
      <c r="K39" s="7">
        <f t="shared" si="0"/>
        <v>61608000</v>
      </c>
      <c r="L39" s="7">
        <f t="shared" si="1"/>
        <v>87791400</v>
      </c>
      <c r="M39" s="7">
        <v>924120</v>
      </c>
      <c r="N39" s="51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 ht="148.5">
      <c r="A40" s="3">
        <v>32</v>
      </c>
      <c r="B40" s="3" t="s">
        <v>329</v>
      </c>
      <c r="C40" s="3" t="s">
        <v>53</v>
      </c>
      <c r="D40" s="3" t="s">
        <v>330</v>
      </c>
      <c r="E40" s="3" t="s">
        <v>331</v>
      </c>
      <c r="F40" s="9" t="s">
        <v>23</v>
      </c>
      <c r="G40" s="10" t="s">
        <v>249</v>
      </c>
      <c r="H40" s="7" t="s">
        <v>24</v>
      </c>
      <c r="I40" s="11">
        <v>1000</v>
      </c>
      <c r="J40" s="7">
        <v>10546</v>
      </c>
      <c r="K40" s="7">
        <f t="shared" si="0"/>
        <v>10546000</v>
      </c>
      <c r="L40" s="7">
        <f t="shared" si="1"/>
        <v>15028050</v>
      </c>
      <c r="M40" s="7">
        <v>158190</v>
      </c>
      <c r="N40" s="51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</row>
    <row r="41" spans="1:60" ht="99">
      <c r="A41" s="3">
        <v>33</v>
      </c>
      <c r="B41" s="3" t="s">
        <v>332</v>
      </c>
      <c r="C41" s="3" t="s">
        <v>333</v>
      </c>
      <c r="D41" s="3" t="s">
        <v>334</v>
      </c>
      <c r="E41" s="3" t="s">
        <v>335</v>
      </c>
      <c r="F41" s="9" t="s">
        <v>23</v>
      </c>
      <c r="G41" s="10" t="s">
        <v>249</v>
      </c>
      <c r="H41" s="7" t="s">
        <v>24</v>
      </c>
      <c r="I41" s="11">
        <v>5000</v>
      </c>
      <c r="J41" s="7">
        <v>20828</v>
      </c>
      <c r="K41" s="7">
        <f t="shared" si="0"/>
        <v>104140000</v>
      </c>
      <c r="L41" s="7">
        <f t="shared" si="1"/>
        <v>148399500</v>
      </c>
      <c r="M41" s="7">
        <v>1562100</v>
      </c>
      <c r="N41" s="51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</row>
    <row r="42" spans="1:60" ht="115.5">
      <c r="A42" s="3">
        <v>34</v>
      </c>
      <c r="B42" s="3" t="s">
        <v>336</v>
      </c>
      <c r="C42" s="3" t="s">
        <v>337</v>
      </c>
      <c r="D42" s="3" t="s">
        <v>338</v>
      </c>
      <c r="E42" s="3" t="s">
        <v>52</v>
      </c>
      <c r="F42" s="9" t="s">
        <v>23</v>
      </c>
      <c r="G42" s="10" t="s">
        <v>249</v>
      </c>
      <c r="H42" s="7" t="s">
        <v>24</v>
      </c>
      <c r="I42" s="11">
        <v>10000</v>
      </c>
      <c r="J42" s="7">
        <v>16819</v>
      </c>
      <c r="K42" s="7">
        <f t="shared" si="0"/>
        <v>168190000</v>
      </c>
      <c r="L42" s="7">
        <f t="shared" si="1"/>
        <v>239670750</v>
      </c>
      <c r="M42" s="7">
        <v>2522850</v>
      </c>
      <c r="N42" s="51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</row>
    <row r="43" spans="1:60" ht="99">
      <c r="A43" s="3">
        <v>35</v>
      </c>
      <c r="B43" s="3" t="s">
        <v>339</v>
      </c>
      <c r="C43" s="3" t="s">
        <v>54</v>
      </c>
      <c r="D43" s="3" t="s">
        <v>340</v>
      </c>
      <c r="E43" s="3" t="s">
        <v>45</v>
      </c>
      <c r="F43" s="9" t="s">
        <v>23</v>
      </c>
      <c r="G43" s="10" t="s">
        <v>318</v>
      </c>
      <c r="H43" s="7" t="s">
        <v>24</v>
      </c>
      <c r="I43" s="11">
        <v>2000</v>
      </c>
      <c r="J43" s="7">
        <v>27222</v>
      </c>
      <c r="K43" s="7">
        <f t="shared" si="0"/>
        <v>54444000</v>
      </c>
      <c r="L43" s="7">
        <f t="shared" si="1"/>
        <v>77582700</v>
      </c>
      <c r="M43" s="7">
        <v>816660</v>
      </c>
      <c r="N43" s="51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 ht="99">
      <c r="A44" s="3">
        <v>36</v>
      </c>
      <c r="B44" s="3" t="s">
        <v>341</v>
      </c>
      <c r="C44" s="3" t="s">
        <v>54</v>
      </c>
      <c r="D44" s="3" t="s">
        <v>340</v>
      </c>
      <c r="E44" s="3" t="s">
        <v>30</v>
      </c>
      <c r="F44" s="9" t="s">
        <v>23</v>
      </c>
      <c r="G44" s="10" t="s">
        <v>318</v>
      </c>
      <c r="H44" s="7" t="s">
        <v>24</v>
      </c>
      <c r="I44" s="11">
        <v>1500</v>
      </c>
      <c r="J44" s="7">
        <v>58000</v>
      </c>
      <c r="K44" s="7">
        <f t="shared" si="0"/>
        <v>87000000</v>
      </c>
      <c r="L44" s="7">
        <f t="shared" si="1"/>
        <v>123975000</v>
      </c>
      <c r="M44" s="7">
        <v>1305000</v>
      </c>
      <c r="N44" s="51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ht="99">
      <c r="A45" s="3">
        <v>37</v>
      </c>
      <c r="B45" s="3" t="s">
        <v>342</v>
      </c>
      <c r="C45" s="3" t="s">
        <v>54</v>
      </c>
      <c r="D45" s="3" t="s">
        <v>340</v>
      </c>
      <c r="E45" s="3" t="s">
        <v>55</v>
      </c>
      <c r="F45" s="9" t="s">
        <v>23</v>
      </c>
      <c r="G45" s="10" t="s">
        <v>249</v>
      </c>
      <c r="H45" s="7" t="s">
        <v>24</v>
      </c>
      <c r="I45" s="11">
        <v>3000</v>
      </c>
      <c r="J45" s="7">
        <v>58000</v>
      </c>
      <c r="K45" s="7">
        <f t="shared" si="0"/>
        <v>174000000</v>
      </c>
      <c r="L45" s="7">
        <f t="shared" si="1"/>
        <v>247950000</v>
      </c>
      <c r="M45" s="7">
        <v>2610000</v>
      </c>
      <c r="N45" s="51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 ht="99">
      <c r="A46" s="3">
        <v>38</v>
      </c>
      <c r="B46" s="3" t="s">
        <v>343</v>
      </c>
      <c r="C46" s="3" t="s">
        <v>54</v>
      </c>
      <c r="D46" s="3" t="s">
        <v>340</v>
      </c>
      <c r="E46" s="3" t="s">
        <v>31</v>
      </c>
      <c r="F46" s="9" t="s">
        <v>23</v>
      </c>
      <c r="G46" s="10" t="s">
        <v>249</v>
      </c>
      <c r="H46" s="7" t="s">
        <v>24</v>
      </c>
      <c r="I46" s="11">
        <v>3500</v>
      </c>
      <c r="J46" s="7">
        <v>58000</v>
      </c>
      <c r="K46" s="7">
        <f t="shared" si="0"/>
        <v>203000000</v>
      </c>
      <c r="L46" s="7">
        <f t="shared" si="1"/>
        <v>289275000</v>
      </c>
      <c r="M46" s="7">
        <v>3045000</v>
      </c>
      <c r="N46" s="51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</row>
    <row r="47" spans="1:60" ht="148.5">
      <c r="A47" s="3">
        <v>39</v>
      </c>
      <c r="B47" s="3" t="s">
        <v>344</v>
      </c>
      <c r="C47" s="3" t="s">
        <v>56</v>
      </c>
      <c r="D47" s="3" t="s">
        <v>345</v>
      </c>
      <c r="E47" s="3" t="s">
        <v>57</v>
      </c>
      <c r="F47" s="9" t="s">
        <v>23</v>
      </c>
      <c r="G47" s="10" t="s">
        <v>249</v>
      </c>
      <c r="H47" s="7" t="s">
        <v>24</v>
      </c>
      <c r="I47" s="11">
        <v>5000</v>
      </c>
      <c r="J47" s="7">
        <v>10561</v>
      </c>
      <c r="K47" s="7">
        <f t="shared" si="0"/>
        <v>52805000</v>
      </c>
      <c r="L47" s="7">
        <f t="shared" si="1"/>
        <v>75247125</v>
      </c>
      <c r="M47" s="7">
        <v>792075</v>
      </c>
      <c r="N47" s="51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 ht="132">
      <c r="A48" s="3">
        <v>40</v>
      </c>
      <c r="B48" s="3" t="s">
        <v>346</v>
      </c>
      <c r="C48" s="3" t="s">
        <v>56</v>
      </c>
      <c r="D48" s="3" t="s">
        <v>347</v>
      </c>
      <c r="E48" s="3" t="s">
        <v>22</v>
      </c>
      <c r="F48" s="9" t="s">
        <v>23</v>
      </c>
      <c r="G48" s="10" t="s">
        <v>280</v>
      </c>
      <c r="H48" s="7" t="s">
        <v>24</v>
      </c>
      <c r="I48" s="11">
        <v>75000</v>
      </c>
      <c r="J48" s="7">
        <v>7053</v>
      </c>
      <c r="K48" s="7">
        <f t="shared" si="0"/>
        <v>528975000</v>
      </c>
      <c r="L48" s="7">
        <f t="shared" si="1"/>
        <v>753789375</v>
      </c>
      <c r="M48" s="7">
        <v>7934625</v>
      </c>
      <c r="N48" s="51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 ht="198">
      <c r="A49" s="3">
        <v>41</v>
      </c>
      <c r="B49" s="3" t="s">
        <v>348</v>
      </c>
      <c r="C49" s="3" t="s">
        <v>58</v>
      </c>
      <c r="D49" s="3" t="s">
        <v>349</v>
      </c>
      <c r="E49" s="3" t="s">
        <v>350</v>
      </c>
      <c r="F49" s="9" t="s">
        <v>13</v>
      </c>
      <c r="G49" s="10" t="s">
        <v>14</v>
      </c>
      <c r="H49" s="7" t="s">
        <v>16</v>
      </c>
      <c r="I49" s="11">
        <v>500</v>
      </c>
      <c r="J49" s="7">
        <v>240776</v>
      </c>
      <c r="K49" s="7">
        <f t="shared" si="0"/>
        <v>120388000</v>
      </c>
      <c r="L49" s="7">
        <f t="shared" si="1"/>
        <v>171552900</v>
      </c>
      <c r="M49" s="7">
        <v>1805820</v>
      </c>
      <c r="N49" s="51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ht="82.5">
      <c r="A50" s="3">
        <v>42</v>
      </c>
      <c r="B50" s="3" t="s">
        <v>351</v>
      </c>
      <c r="C50" s="3" t="s">
        <v>352</v>
      </c>
      <c r="D50" s="3" t="s">
        <v>353</v>
      </c>
      <c r="E50" s="3" t="s">
        <v>354</v>
      </c>
      <c r="F50" s="9" t="s">
        <v>32</v>
      </c>
      <c r="G50" s="10" t="s">
        <v>234</v>
      </c>
      <c r="H50" s="7" t="s">
        <v>355</v>
      </c>
      <c r="I50" s="11">
        <v>80</v>
      </c>
      <c r="J50" s="7">
        <v>1666500</v>
      </c>
      <c r="K50" s="7">
        <f t="shared" si="0"/>
        <v>133320000</v>
      </c>
      <c r="L50" s="7">
        <f t="shared" si="1"/>
        <v>189981000</v>
      </c>
      <c r="M50" s="7">
        <v>1999800</v>
      </c>
      <c r="N50" s="51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ht="115.5">
      <c r="A51" s="3">
        <v>43</v>
      </c>
      <c r="B51" s="3" t="s">
        <v>356</v>
      </c>
      <c r="C51" s="12" t="s">
        <v>357</v>
      </c>
      <c r="D51" s="3" t="s">
        <v>358</v>
      </c>
      <c r="E51" s="12" t="s">
        <v>50</v>
      </c>
      <c r="F51" s="3" t="s">
        <v>23</v>
      </c>
      <c r="G51" s="3" t="s">
        <v>318</v>
      </c>
      <c r="H51" s="13" t="s">
        <v>24</v>
      </c>
      <c r="I51" s="5">
        <v>15000</v>
      </c>
      <c r="J51" s="6">
        <v>1158</v>
      </c>
      <c r="K51" s="7">
        <f t="shared" si="0"/>
        <v>17370000</v>
      </c>
      <c r="L51" s="7">
        <f t="shared" si="1"/>
        <v>24752250</v>
      </c>
      <c r="M51" s="7">
        <v>260550</v>
      </c>
      <c r="N51" s="51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ht="132">
      <c r="A52" s="3">
        <v>44</v>
      </c>
      <c r="B52" s="3" t="s">
        <v>359</v>
      </c>
      <c r="C52" s="3" t="s">
        <v>360</v>
      </c>
      <c r="D52" s="3" t="s">
        <v>361</v>
      </c>
      <c r="E52" s="3" t="s">
        <v>362</v>
      </c>
      <c r="F52" s="9" t="s">
        <v>23</v>
      </c>
      <c r="G52" s="10" t="s">
        <v>363</v>
      </c>
      <c r="H52" s="7" t="s">
        <v>24</v>
      </c>
      <c r="I52" s="11">
        <v>20000</v>
      </c>
      <c r="J52" s="7">
        <v>3886</v>
      </c>
      <c r="K52" s="7">
        <f t="shared" si="0"/>
        <v>77720000</v>
      </c>
      <c r="L52" s="7">
        <f t="shared" si="1"/>
        <v>110751000</v>
      </c>
      <c r="M52" s="7">
        <v>1165800</v>
      </c>
      <c r="N52" s="51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 ht="115.5">
      <c r="A53" s="3">
        <v>45</v>
      </c>
      <c r="B53" s="3" t="s">
        <v>364</v>
      </c>
      <c r="C53" s="3" t="s">
        <v>365</v>
      </c>
      <c r="D53" s="3" t="s">
        <v>366</v>
      </c>
      <c r="E53" s="3" t="s">
        <v>36</v>
      </c>
      <c r="F53" s="9" t="s">
        <v>23</v>
      </c>
      <c r="G53" s="10" t="s">
        <v>249</v>
      </c>
      <c r="H53" s="7" t="s">
        <v>24</v>
      </c>
      <c r="I53" s="11">
        <v>50000</v>
      </c>
      <c r="J53" s="7">
        <v>4796</v>
      </c>
      <c r="K53" s="7">
        <f t="shared" si="0"/>
        <v>239800000</v>
      </c>
      <c r="L53" s="7">
        <f t="shared" si="1"/>
        <v>341715000</v>
      </c>
      <c r="M53" s="7">
        <v>3597000</v>
      </c>
      <c r="N53" s="51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 ht="115.5">
      <c r="A54" s="3">
        <v>46</v>
      </c>
      <c r="B54" s="3" t="s">
        <v>367</v>
      </c>
      <c r="C54" s="3" t="s">
        <v>368</v>
      </c>
      <c r="D54" s="3" t="s">
        <v>369</v>
      </c>
      <c r="E54" s="3" t="s">
        <v>370</v>
      </c>
      <c r="F54" s="9" t="s">
        <v>32</v>
      </c>
      <c r="G54" s="10" t="s">
        <v>234</v>
      </c>
      <c r="H54" s="7" t="s">
        <v>15</v>
      </c>
      <c r="I54" s="11">
        <v>350</v>
      </c>
      <c r="J54" s="7">
        <v>241525</v>
      </c>
      <c r="K54" s="7">
        <f t="shared" si="0"/>
        <v>84533750</v>
      </c>
      <c r="L54" s="7">
        <f t="shared" si="1"/>
        <v>120460593.75</v>
      </c>
      <c r="M54" s="7">
        <v>1268007</v>
      </c>
      <c r="N54" s="51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 ht="99">
      <c r="A55" s="3">
        <v>47</v>
      </c>
      <c r="B55" s="3" t="s">
        <v>371</v>
      </c>
      <c r="C55" s="3" t="s">
        <v>372</v>
      </c>
      <c r="D55" s="3" t="s">
        <v>373</v>
      </c>
      <c r="E55" s="3" t="s">
        <v>18</v>
      </c>
      <c r="F55" s="9" t="s">
        <v>23</v>
      </c>
      <c r="G55" s="10" t="s">
        <v>249</v>
      </c>
      <c r="H55" s="7" t="s">
        <v>24</v>
      </c>
      <c r="I55" s="11">
        <v>30000</v>
      </c>
      <c r="J55" s="7">
        <v>2906</v>
      </c>
      <c r="K55" s="7">
        <f t="shared" si="0"/>
        <v>87180000</v>
      </c>
      <c r="L55" s="7">
        <f t="shared" si="1"/>
        <v>124231500</v>
      </c>
      <c r="M55" s="7">
        <v>1307700</v>
      </c>
      <c r="N55" s="51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 ht="99">
      <c r="A56" s="3">
        <v>48</v>
      </c>
      <c r="B56" s="3" t="s">
        <v>374</v>
      </c>
      <c r="C56" s="3" t="s">
        <v>59</v>
      </c>
      <c r="D56" s="3" t="s">
        <v>375</v>
      </c>
      <c r="E56" s="3" t="s">
        <v>30</v>
      </c>
      <c r="F56" s="9" t="s">
        <v>23</v>
      </c>
      <c r="G56" s="10" t="s">
        <v>249</v>
      </c>
      <c r="H56" s="7" t="s">
        <v>24</v>
      </c>
      <c r="I56" s="11">
        <v>2000</v>
      </c>
      <c r="J56" s="7">
        <v>8888</v>
      </c>
      <c r="K56" s="7">
        <f t="shared" si="0"/>
        <v>17776000</v>
      </c>
      <c r="L56" s="7">
        <f t="shared" si="1"/>
        <v>25330800</v>
      </c>
      <c r="M56" s="7">
        <v>266640</v>
      </c>
      <c r="N56" s="51"/>
      <c r="O56" s="34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</row>
    <row r="57" spans="1:60" ht="165">
      <c r="A57" s="3">
        <v>49</v>
      </c>
      <c r="B57" s="3" t="s">
        <v>376</v>
      </c>
      <c r="C57" s="3" t="s">
        <v>377</v>
      </c>
      <c r="D57" s="3" t="s">
        <v>378</v>
      </c>
      <c r="E57" s="3" t="s">
        <v>30</v>
      </c>
      <c r="F57" s="9" t="s">
        <v>23</v>
      </c>
      <c r="G57" s="10" t="s">
        <v>249</v>
      </c>
      <c r="H57" s="7" t="s">
        <v>24</v>
      </c>
      <c r="I57" s="11">
        <v>5000</v>
      </c>
      <c r="J57" s="7">
        <v>19000</v>
      </c>
      <c r="K57" s="7">
        <f t="shared" si="0"/>
        <v>95000000</v>
      </c>
      <c r="L57" s="7">
        <f t="shared" si="1"/>
        <v>135375000</v>
      </c>
      <c r="M57" s="7">
        <v>1425000</v>
      </c>
      <c r="N57" s="51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 ht="99">
      <c r="A58" s="3">
        <v>50</v>
      </c>
      <c r="B58" s="3" t="s">
        <v>379</v>
      </c>
      <c r="C58" s="3" t="s">
        <v>60</v>
      </c>
      <c r="D58" s="3" t="s">
        <v>380</v>
      </c>
      <c r="E58" s="3" t="s">
        <v>30</v>
      </c>
      <c r="F58" s="9" t="s">
        <v>23</v>
      </c>
      <c r="G58" s="10" t="s">
        <v>249</v>
      </c>
      <c r="H58" s="7" t="s">
        <v>24</v>
      </c>
      <c r="I58" s="11">
        <v>2000</v>
      </c>
      <c r="J58" s="7">
        <v>23072</v>
      </c>
      <c r="K58" s="7">
        <f t="shared" si="0"/>
        <v>46144000</v>
      </c>
      <c r="L58" s="7">
        <f t="shared" si="1"/>
        <v>65755200</v>
      </c>
      <c r="M58" s="7">
        <v>692160</v>
      </c>
      <c r="N58" s="5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 ht="132">
      <c r="A59" s="3">
        <v>51</v>
      </c>
      <c r="B59" s="3" t="s">
        <v>381</v>
      </c>
      <c r="C59" s="3" t="s">
        <v>61</v>
      </c>
      <c r="D59" s="3" t="s">
        <v>382</v>
      </c>
      <c r="E59" s="3" t="s">
        <v>29</v>
      </c>
      <c r="F59" s="9" t="s">
        <v>23</v>
      </c>
      <c r="G59" s="10" t="s">
        <v>51</v>
      </c>
      <c r="H59" s="7" t="s">
        <v>24</v>
      </c>
      <c r="I59" s="11">
        <v>200000</v>
      </c>
      <c r="J59" s="7">
        <v>2682</v>
      </c>
      <c r="K59" s="7">
        <f t="shared" si="0"/>
        <v>536400000</v>
      </c>
      <c r="L59" s="7">
        <f t="shared" si="1"/>
        <v>764370000</v>
      </c>
      <c r="M59" s="7">
        <v>8046000</v>
      </c>
      <c r="N59" s="51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 ht="132">
      <c r="A60" s="3">
        <v>52</v>
      </c>
      <c r="B60" s="3" t="s">
        <v>383</v>
      </c>
      <c r="C60" s="3" t="s">
        <v>61</v>
      </c>
      <c r="D60" s="3" t="s">
        <v>384</v>
      </c>
      <c r="E60" s="3" t="s">
        <v>28</v>
      </c>
      <c r="F60" s="9" t="s">
        <v>23</v>
      </c>
      <c r="G60" s="10" t="s">
        <v>51</v>
      </c>
      <c r="H60" s="7" t="s">
        <v>24</v>
      </c>
      <c r="I60" s="11">
        <v>100000</v>
      </c>
      <c r="J60" s="7">
        <v>5126</v>
      </c>
      <c r="K60" s="7">
        <f t="shared" si="0"/>
        <v>512600000</v>
      </c>
      <c r="L60" s="7">
        <f t="shared" si="1"/>
        <v>730455000</v>
      </c>
      <c r="M60" s="7">
        <v>7689000</v>
      </c>
      <c r="N60" s="51"/>
      <c r="O60" s="34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1:60" ht="132">
      <c r="A61" s="3">
        <v>53</v>
      </c>
      <c r="B61" s="3" t="s">
        <v>385</v>
      </c>
      <c r="C61" s="3" t="s">
        <v>386</v>
      </c>
      <c r="D61" s="3" t="s">
        <v>387</v>
      </c>
      <c r="E61" s="3" t="s">
        <v>388</v>
      </c>
      <c r="F61" s="9" t="s">
        <v>32</v>
      </c>
      <c r="G61" s="10" t="s">
        <v>234</v>
      </c>
      <c r="H61" s="7" t="s">
        <v>64</v>
      </c>
      <c r="I61" s="11">
        <v>6000</v>
      </c>
      <c r="J61" s="7">
        <v>225000</v>
      </c>
      <c r="K61" s="7">
        <f t="shared" si="0"/>
        <v>1350000000</v>
      </c>
      <c r="L61" s="7">
        <f t="shared" si="1"/>
        <v>1923750000</v>
      </c>
      <c r="M61" s="7">
        <v>20250000</v>
      </c>
      <c r="N61" s="51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1:60" ht="132">
      <c r="A62" s="3">
        <v>54</v>
      </c>
      <c r="B62" s="3" t="s">
        <v>389</v>
      </c>
      <c r="C62" s="3" t="s">
        <v>390</v>
      </c>
      <c r="D62" s="3" t="s">
        <v>391</v>
      </c>
      <c r="E62" s="3" t="s">
        <v>392</v>
      </c>
      <c r="F62" s="9" t="s">
        <v>393</v>
      </c>
      <c r="G62" s="10" t="s">
        <v>234</v>
      </c>
      <c r="H62" s="7" t="s">
        <v>63</v>
      </c>
      <c r="I62" s="11">
        <v>100</v>
      </c>
      <c r="J62" s="7">
        <v>200000</v>
      </c>
      <c r="K62" s="7">
        <f t="shared" si="0"/>
        <v>20000000</v>
      </c>
      <c r="L62" s="7">
        <f t="shared" si="1"/>
        <v>28500000</v>
      </c>
      <c r="M62" s="7">
        <v>300000</v>
      </c>
      <c r="N62" s="51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1:60" ht="132">
      <c r="A63" s="3">
        <v>55</v>
      </c>
      <c r="B63" s="3" t="s">
        <v>394</v>
      </c>
      <c r="C63" s="3" t="s">
        <v>62</v>
      </c>
      <c r="D63" s="3" t="s">
        <v>395</v>
      </c>
      <c r="E63" s="3" t="s">
        <v>396</v>
      </c>
      <c r="F63" s="9" t="s">
        <v>32</v>
      </c>
      <c r="G63" s="10" t="s">
        <v>234</v>
      </c>
      <c r="H63" s="7" t="s">
        <v>64</v>
      </c>
      <c r="I63" s="11">
        <v>4000</v>
      </c>
      <c r="J63" s="7">
        <v>257145</v>
      </c>
      <c r="K63" s="7">
        <f t="shared" si="0"/>
        <v>1028580000</v>
      </c>
      <c r="L63" s="7">
        <f t="shared" si="1"/>
        <v>1465726500</v>
      </c>
      <c r="M63" s="7">
        <v>15428700</v>
      </c>
      <c r="N63" s="51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1:60" ht="132">
      <c r="A64" s="3">
        <v>56</v>
      </c>
      <c r="B64" s="3" t="s">
        <v>397</v>
      </c>
      <c r="C64" s="3" t="s">
        <v>62</v>
      </c>
      <c r="D64" s="3" t="s">
        <v>398</v>
      </c>
      <c r="E64" s="3" t="s">
        <v>399</v>
      </c>
      <c r="F64" s="9" t="s">
        <v>32</v>
      </c>
      <c r="G64" s="10" t="s">
        <v>234</v>
      </c>
      <c r="H64" s="7" t="s">
        <v>64</v>
      </c>
      <c r="I64" s="11">
        <v>200</v>
      </c>
      <c r="J64" s="7">
        <v>415000</v>
      </c>
      <c r="K64" s="7">
        <f t="shared" si="0"/>
        <v>83000000</v>
      </c>
      <c r="L64" s="7">
        <f t="shared" si="1"/>
        <v>118275000</v>
      </c>
      <c r="M64" s="7">
        <v>1245000</v>
      </c>
      <c r="N64" s="51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:60" ht="99">
      <c r="A65" s="3">
        <v>57</v>
      </c>
      <c r="B65" s="3" t="s">
        <v>400</v>
      </c>
      <c r="C65" s="3" t="s">
        <v>62</v>
      </c>
      <c r="D65" s="3" t="s">
        <v>401</v>
      </c>
      <c r="E65" s="3" t="s">
        <v>402</v>
      </c>
      <c r="F65" s="9" t="s">
        <v>32</v>
      </c>
      <c r="G65" s="10" t="s">
        <v>234</v>
      </c>
      <c r="H65" s="7" t="s">
        <v>17</v>
      </c>
      <c r="I65" s="11">
        <v>200</v>
      </c>
      <c r="J65" s="7">
        <v>479750</v>
      </c>
      <c r="K65" s="7">
        <f t="shared" si="0"/>
        <v>95950000</v>
      </c>
      <c r="L65" s="7">
        <f t="shared" si="1"/>
        <v>136728750</v>
      </c>
      <c r="M65" s="7">
        <v>1439250</v>
      </c>
      <c r="N65" s="51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 ht="165">
      <c r="A66" s="3">
        <v>58</v>
      </c>
      <c r="B66" s="3" t="s">
        <v>403</v>
      </c>
      <c r="C66" s="3" t="s">
        <v>404</v>
      </c>
      <c r="D66" s="3" t="s">
        <v>405</v>
      </c>
      <c r="E66" s="3" t="s">
        <v>406</v>
      </c>
      <c r="F66" s="9" t="s">
        <v>32</v>
      </c>
      <c r="G66" s="10" t="s">
        <v>234</v>
      </c>
      <c r="H66" s="7" t="s">
        <v>64</v>
      </c>
      <c r="I66" s="11">
        <v>200</v>
      </c>
      <c r="J66" s="7">
        <v>320624</v>
      </c>
      <c r="K66" s="7">
        <f t="shared" si="0"/>
        <v>64124800</v>
      </c>
      <c r="L66" s="7">
        <f t="shared" si="1"/>
        <v>91377840</v>
      </c>
      <c r="M66" s="7">
        <v>961872</v>
      </c>
      <c r="N66" s="51"/>
      <c r="O66" s="34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 ht="198">
      <c r="A67" s="3">
        <v>59</v>
      </c>
      <c r="B67" s="3" t="s">
        <v>407</v>
      </c>
      <c r="C67" s="3" t="s">
        <v>408</v>
      </c>
      <c r="D67" s="3" t="s">
        <v>409</v>
      </c>
      <c r="E67" s="3" t="s">
        <v>410</v>
      </c>
      <c r="F67" s="9" t="s">
        <v>32</v>
      </c>
      <c r="G67" s="10" t="s">
        <v>411</v>
      </c>
      <c r="H67" s="7" t="s">
        <v>64</v>
      </c>
      <c r="I67" s="11">
        <v>4000</v>
      </c>
      <c r="J67" s="7">
        <v>200508</v>
      </c>
      <c r="K67" s="7">
        <f t="shared" si="0"/>
        <v>802032000</v>
      </c>
      <c r="L67" s="7">
        <f t="shared" si="1"/>
        <v>1142895600</v>
      </c>
      <c r="M67" s="7">
        <v>12030480</v>
      </c>
      <c r="N67" s="51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 ht="181.5">
      <c r="A68" s="3">
        <v>60</v>
      </c>
      <c r="B68" s="3" t="s">
        <v>412</v>
      </c>
      <c r="C68" s="3" t="s">
        <v>413</v>
      </c>
      <c r="D68" s="3" t="s">
        <v>414</v>
      </c>
      <c r="E68" s="3" t="s">
        <v>415</v>
      </c>
      <c r="F68" s="9" t="s">
        <v>32</v>
      </c>
      <c r="G68" s="10" t="s">
        <v>411</v>
      </c>
      <c r="H68" s="7" t="s">
        <v>64</v>
      </c>
      <c r="I68" s="11">
        <v>3000</v>
      </c>
      <c r="J68" s="7">
        <v>178080</v>
      </c>
      <c r="K68" s="7">
        <f t="shared" si="0"/>
        <v>534240000</v>
      </c>
      <c r="L68" s="7">
        <f t="shared" si="1"/>
        <v>761292000</v>
      </c>
      <c r="M68" s="7">
        <v>8013600</v>
      </c>
      <c r="N68" s="51"/>
      <c r="O68" s="34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:60" ht="148.5">
      <c r="A69" s="3">
        <v>61</v>
      </c>
      <c r="B69" s="3" t="s">
        <v>416</v>
      </c>
      <c r="C69" s="3" t="s">
        <v>67</v>
      </c>
      <c r="D69" s="3" t="s">
        <v>417</v>
      </c>
      <c r="E69" s="3" t="s">
        <v>27</v>
      </c>
      <c r="F69" s="9" t="s">
        <v>23</v>
      </c>
      <c r="G69" s="10" t="s">
        <v>318</v>
      </c>
      <c r="H69" s="7" t="s">
        <v>24</v>
      </c>
      <c r="I69" s="11">
        <v>150000</v>
      </c>
      <c r="J69" s="7">
        <v>1598</v>
      </c>
      <c r="K69" s="7">
        <f t="shared" si="0"/>
        <v>239700000</v>
      </c>
      <c r="L69" s="7">
        <f t="shared" si="1"/>
        <v>341572500</v>
      </c>
      <c r="M69" s="7">
        <v>3595500</v>
      </c>
      <c r="N69" s="51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:60" ht="52.5" customHeight="1">
      <c r="A70" s="3">
        <v>62</v>
      </c>
      <c r="B70" s="3" t="s">
        <v>418</v>
      </c>
      <c r="C70" s="3" t="s">
        <v>67</v>
      </c>
      <c r="D70" s="3" t="s">
        <v>419</v>
      </c>
      <c r="E70" s="3" t="s">
        <v>33</v>
      </c>
      <c r="F70" s="9" t="s">
        <v>23</v>
      </c>
      <c r="G70" s="9" t="s">
        <v>420</v>
      </c>
      <c r="H70" s="7" t="s">
        <v>24</v>
      </c>
      <c r="I70" s="11">
        <v>150000</v>
      </c>
      <c r="J70" s="7">
        <v>3677</v>
      </c>
      <c r="K70" s="7">
        <f t="shared" si="0"/>
        <v>551550000</v>
      </c>
      <c r="L70" s="7">
        <f t="shared" si="1"/>
        <v>785958750</v>
      </c>
      <c r="M70" s="7">
        <v>8273250</v>
      </c>
      <c r="N70" s="51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:60" ht="148.5">
      <c r="A71" s="3">
        <v>63</v>
      </c>
      <c r="B71" s="3" t="s">
        <v>421</v>
      </c>
      <c r="C71" s="3" t="s">
        <v>67</v>
      </c>
      <c r="D71" s="3" t="s">
        <v>422</v>
      </c>
      <c r="E71" s="3" t="s">
        <v>423</v>
      </c>
      <c r="F71" s="9" t="s">
        <v>23</v>
      </c>
      <c r="G71" s="10" t="s">
        <v>424</v>
      </c>
      <c r="H71" s="7" t="s">
        <v>24</v>
      </c>
      <c r="I71" s="11">
        <v>20000</v>
      </c>
      <c r="J71" s="7">
        <v>3443</v>
      </c>
      <c r="K71" s="7">
        <f t="shared" si="0"/>
        <v>68860000</v>
      </c>
      <c r="L71" s="7">
        <f t="shared" si="1"/>
        <v>98125500</v>
      </c>
      <c r="M71" s="7">
        <v>1032900</v>
      </c>
      <c r="N71" s="51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:60" ht="99">
      <c r="A72" s="3">
        <v>64</v>
      </c>
      <c r="B72" s="3" t="s">
        <v>425</v>
      </c>
      <c r="C72" s="3" t="s">
        <v>68</v>
      </c>
      <c r="D72" s="3" t="s">
        <v>426</v>
      </c>
      <c r="E72" s="3" t="s">
        <v>427</v>
      </c>
      <c r="F72" s="9" t="s">
        <v>65</v>
      </c>
      <c r="G72" s="10" t="s">
        <v>428</v>
      </c>
      <c r="H72" s="7" t="s">
        <v>66</v>
      </c>
      <c r="I72" s="11">
        <v>80000</v>
      </c>
      <c r="J72" s="7">
        <v>1322</v>
      </c>
      <c r="K72" s="7">
        <f t="shared" si="0"/>
        <v>105760000</v>
      </c>
      <c r="L72" s="7">
        <f t="shared" si="1"/>
        <v>150708000</v>
      </c>
      <c r="M72" s="7">
        <v>1586400</v>
      </c>
      <c r="N72" s="51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:60" ht="99">
      <c r="A73" s="3">
        <v>65</v>
      </c>
      <c r="B73" s="3" t="s">
        <v>429</v>
      </c>
      <c r="C73" s="3" t="s">
        <v>430</v>
      </c>
      <c r="D73" s="3" t="s">
        <v>431</v>
      </c>
      <c r="E73" s="3" t="s">
        <v>432</v>
      </c>
      <c r="F73" s="9" t="s">
        <v>37</v>
      </c>
      <c r="G73" s="10" t="s">
        <v>433</v>
      </c>
      <c r="H73" s="7" t="s">
        <v>17</v>
      </c>
      <c r="I73" s="11">
        <v>50</v>
      </c>
      <c r="J73" s="7">
        <v>116701</v>
      </c>
      <c r="K73" s="7">
        <f t="shared" si="0"/>
        <v>5835050</v>
      </c>
      <c r="L73" s="7">
        <f t="shared" si="1"/>
        <v>8314946.25</v>
      </c>
      <c r="M73" s="7">
        <v>87526</v>
      </c>
      <c r="N73" s="51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 ht="99">
      <c r="A74" s="3">
        <v>66</v>
      </c>
      <c r="B74" s="3" t="s">
        <v>434</v>
      </c>
      <c r="C74" s="3" t="s">
        <v>435</v>
      </c>
      <c r="D74" s="3" t="s">
        <v>436</v>
      </c>
      <c r="E74" s="3" t="s">
        <v>437</v>
      </c>
      <c r="F74" s="9" t="s">
        <v>438</v>
      </c>
      <c r="G74" s="10" t="s">
        <v>439</v>
      </c>
      <c r="H74" s="7" t="s">
        <v>15</v>
      </c>
      <c r="I74" s="11">
        <v>15</v>
      </c>
      <c r="J74" s="7">
        <v>1045000</v>
      </c>
      <c r="K74" s="7">
        <f t="shared" ref="K74:K95" si="2">I74*J74</f>
        <v>15675000</v>
      </c>
      <c r="L74" s="7">
        <f t="shared" ref="L74:L90" si="3">K74*0.95*1.5</f>
        <v>22336875</v>
      </c>
      <c r="M74" s="7">
        <v>235125</v>
      </c>
      <c r="N74" s="51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:60" ht="99">
      <c r="A75" s="3">
        <v>67</v>
      </c>
      <c r="B75" s="3" t="s">
        <v>440</v>
      </c>
      <c r="C75" s="3" t="s">
        <v>441</v>
      </c>
      <c r="D75" s="3" t="s">
        <v>442</v>
      </c>
      <c r="E75" s="3" t="s">
        <v>443</v>
      </c>
      <c r="F75" s="9" t="s">
        <v>37</v>
      </c>
      <c r="G75" s="10" t="s">
        <v>433</v>
      </c>
      <c r="H75" s="7" t="s">
        <v>17</v>
      </c>
      <c r="I75" s="11">
        <v>100</v>
      </c>
      <c r="J75" s="7">
        <v>153000</v>
      </c>
      <c r="K75" s="7">
        <f t="shared" si="2"/>
        <v>15300000</v>
      </c>
      <c r="L75" s="7">
        <f t="shared" si="3"/>
        <v>21802500</v>
      </c>
      <c r="M75" s="7">
        <v>229500</v>
      </c>
      <c r="N75" s="51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:60" ht="99">
      <c r="A76" s="3">
        <v>68</v>
      </c>
      <c r="B76" s="3" t="s">
        <v>444</v>
      </c>
      <c r="C76" s="3" t="s">
        <v>445</v>
      </c>
      <c r="D76" s="3" t="s">
        <v>446</v>
      </c>
      <c r="E76" s="3" t="s">
        <v>447</v>
      </c>
      <c r="F76" s="9" t="s">
        <v>37</v>
      </c>
      <c r="G76" s="10" t="s">
        <v>448</v>
      </c>
      <c r="H76" s="7" t="s">
        <v>17</v>
      </c>
      <c r="I76" s="11">
        <v>50</v>
      </c>
      <c r="J76" s="7">
        <v>131100</v>
      </c>
      <c r="K76" s="7">
        <f t="shared" si="2"/>
        <v>6555000</v>
      </c>
      <c r="L76" s="7">
        <f t="shared" si="3"/>
        <v>9340875</v>
      </c>
      <c r="M76" s="7">
        <v>98325</v>
      </c>
      <c r="N76" s="51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:60" ht="99">
      <c r="A77" s="3">
        <v>69</v>
      </c>
      <c r="B77" s="3" t="s">
        <v>449</v>
      </c>
      <c r="C77" s="3" t="s">
        <v>70</v>
      </c>
      <c r="D77" s="3" t="s">
        <v>450</v>
      </c>
      <c r="E77" s="3" t="s">
        <v>451</v>
      </c>
      <c r="F77" s="9" t="s">
        <v>37</v>
      </c>
      <c r="G77" s="10" t="s">
        <v>448</v>
      </c>
      <c r="H77" s="7" t="s">
        <v>17</v>
      </c>
      <c r="I77" s="11">
        <v>50</v>
      </c>
      <c r="J77" s="7">
        <v>252301</v>
      </c>
      <c r="K77" s="7">
        <f t="shared" si="2"/>
        <v>12615050</v>
      </c>
      <c r="L77" s="7">
        <f t="shared" si="3"/>
        <v>17976446.25</v>
      </c>
      <c r="M77" s="7">
        <v>189226</v>
      </c>
      <c r="N77" s="51"/>
      <c r="O77" s="34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:60" ht="115.5">
      <c r="A78" s="3">
        <v>70</v>
      </c>
      <c r="B78" s="3" t="s">
        <v>452</v>
      </c>
      <c r="C78" s="3" t="s">
        <v>71</v>
      </c>
      <c r="D78" s="3" t="s">
        <v>453</v>
      </c>
      <c r="E78" s="3" t="s">
        <v>72</v>
      </c>
      <c r="F78" s="9" t="s">
        <v>23</v>
      </c>
      <c r="G78" s="10" t="s">
        <v>24</v>
      </c>
      <c r="H78" s="7" t="s">
        <v>24</v>
      </c>
      <c r="I78" s="11">
        <v>50000</v>
      </c>
      <c r="J78" s="7">
        <v>6516</v>
      </c>
      <c r="K78" s="7">
        <f t="shared" si="2"/>
        <v>325800000</v>
      </c>
      <c r="L78" s="7">
        <f t="shared" si="3"/>
        <v>464265000</v>
      </c>
      <c r="M78" s="7">
        <v>4887000</v>
      </c>
      <c r="N78" s="51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:60" ht="115.5">
      <c r="A79" s="3">
        <v>71</v>
      </c>
      <c r="B79" s="3" t="s">
        <v>454</v>
      </c>
      <c r="C79" s="3" t="s">
        <v>455</v>
      </c>
      <c r="D79" s="3" t="s">
        <v>456</v>
      </c>
      <c r="E79" s="3" t="s">
        <v>457</v>
      </c>
      <c r="F79" s="9" t="s">
        <v>458</v>
      </c>
      <c r="G79" s="10" t="s">
        <v>234</v>
      </c>
      <c r="H79" s="7" t="s">
        <v>15</v>
      </c>
      <c r="I79" s="11">
        <v>5000</v>
      </c>
      <c r="J79" s="7">
        <v>104790</v>
      </c>
      <c r="K79" s="7">
        <f t="shared" si="2"/>
        <v>523950000</v>
      </c>
      <c r="L79" s="7">
        <f t="shared" si="3"/>
        <v>746628750</v>
      </c>
      <c r="M79" s="7">
        <v>7859250</v>
      </c>
      <c r="N79" s="51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 ht="99">
      <c r="A80" s="3">
        <v>72</v>
      </c>
      <c r="B80" s="3" t="s">
        <v>459</v>
      </c>
      <c r="C80" s="3" t="s">
        <v>460</v>
      </c>
      <c r="D80" s="3" t="s">
        <v>461</v>
      </c>
      <c r="E80" s="3" t="s">
        <v>35</v>
      </c>
      <c r="F80" s="9" t="s">
        <v>23</v>
      </c>
      <c r="G80" s="10" t="s">
        <v>249</v>
      </c>
      <c r="H80" s="7" t="s">
        <v>24</v>
      </c>
      <c r="I80" s="11">
        <v>15000</v>
      </c>
      <c r="J80" s="7">
        <v>10799</v>
      </c>
      <c r="K80" s="7">
        <f t="shared" si="2"/>
        <v>161985000</v>
      </c>
      <c r="L80" s="7">
        <f t="shared" si="3"/>
        <v>230828625</v>
      </c>
      <c r="M80" s="7">
        <v>2429775</v>
      </c>
      <c r="N80" s="51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:60" ht="132">
      <c r="A81" s="3">
        <v>73</v>
      </c>
      <c r="B81" s="3" t="s">
        <v>462</v>
      </c>
      <c r="C81" s="3" t="s">
        <v>460</v>
      </c>
      <c r="D81" s="3" t="s">
        <v>463</v>
      </c>
      <c r="E81" s="3" t="s">
        <v>464</v>
      </c>
      <c r="F81" s="9" t="s">
        <v>23</v>
      </c>
      <c r="G81" s="10" t="s">
        <v>249</v>
      </c>
      <c r="H81" s="7" t="s">
        <v>24</v>
      </c>
      <c r="I81" s="11">
        <v>15000</v>
      </c>
      <c r="J81" s="7">
        <v>15000</v>
      </c>
      <c r="K81" s="7">
        <f t="shared" si="2"/>
        <v>225000000</v>
      </c>
      <c r="L81" s="7">
        <f t="shared" si="3"/>
        <v>320625000</v>
      </c>
      <c r="M81" s="7">
        <v>3375000</v>
      </c>
      <c r="N81" s="51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:60" ht="132">
      <c r="A82" s="3">
        <v>74</v>
      </c>
      <c r="B82" s="3" t="s">
        <v>465</v>
      </c>
      <c r="C82" s="3" t="s">
        <v>73</v>
      </c>
      <c r="D82" s="3" t="s">
        <v>466</v>
      </c>
      <c r="E82" s="3" t="s">
        <v>467</v>
      </c>
      <c r="F82" s="9" t="s">
        <v>468</v>
      </c>
      <c r="G82" s="10" t="s">
        <v>469</v>
      </c>
      <c r="H82" s="7" t="s">
        <v>15</v>
      </c>
      <c r="I82" s="11">
        <v>10000</v>
      </c>
      <c r="J82" s="7">
        <v>13834</v>
      </c>
      <c r="K82" s="7">
        <f t="shared" si="2"/>
        <v>138340000</v>
      </c>
      <c r="L82" s="7">
        <f t="shared" si="3"/>
        <v>197134500</v>
      </c>
      <c r="M82" s="7">
        <v>2075100</v>
      </c>
      <c r="N82" s="51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:60" ht="132">
      <c r="A83" s="3">
        <v>75</v>
      </c>
      <c r="B83" s="3" t="s">
        <v>470</v>
      </c>
      <c r="C83" s="3" t="s">
        <v>471</v>
      </c>
      <c r="D83" s="3" t="s">
        <v>472</v>
      </c>
      <c r="E83" s="3" t="s">
        <v>473</v>
      </c>
      <c r="F83" s="9" t="s">
        <v>474</v>
      </c>
      <c r="G83" s="10" t="s">
        <v>469</v>
      </c>
      <c r="H83" s="7" t="s">
        <v>74</v>
      </c>
      <c r="I83" s="11">
        <v>100</v>
      </c>
      <c r="J83" s="7">
        <v>434000</v>
      </c>
      <c r="K83" s="7">
        <f t="shared" si="2"/>
        <v>43400000</v>
      </c>
      <c r="L83" s="7">
        <f t="shared" si="3"/>
        <v>61845000</v>
      </c>
      <c r="M83" s="7">
        <v>651000</v>
      </c>
      <c r="N83" s="51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:60" ht="198">
      <c r="A84" s="3">
        <v>76</v>
      </c>
      <c r="B84" s="3" t="s">
        <v>475</v>
      </c>
      <c r="C84" s="3" t="s">
        <v>471</v>
      </c>
      <c r="D84" s="3" t="s">
        <v>476</v>
      </c>
      <c r="E84" s="3" t="s">
        <v>477</v>
      </c>
      <c r="F84" s="9" t="s">
        <v>474</v>
      </c>
      <c r="G84" s="10" t="s">
        <v>478</v>
      </c>
      <c r="H84" s="7" t="s">
        <v>15</v>
      </c>
      <c r="I84" s="11">
        <v>1000</v>
      </c>
      <c r="J84" s="7">
        <v>219000</v>
      </c>
      <c r="K84" s="7">
        <f t="shared" si="2"/>
        <v>219000000</v>
      </c>
      <c r="L84" s="7">
        <f t="shared" si="3"/>
        <v>312075000</v>
      </c>
      <c r="M84" s="7">
        <v>3285000</v>
      </c>
      <c r="N84" s="51"/>
      <c r="O84" s="34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 ht="132">
      <c r="A85" s="3">
        <v>77</v>
      </c>
      <c r="B85" s="3" t="s">
        <v>479</v>
      </c>
      <c r="C85" s="3" t="s">
        <v>480</v>
      </c>
      <c r="D85" s="3" t="s">
        <v>481</v>
      </c>
      <c r="E85" s="3" t="s">
        <v>482</v>
      </c>
      <c r="F85" s="9" t="s">
        <v>474</v>
      </c>
      <c r="G85" s="10" t="s">
        <v>483</v>
      </c>
      <c r="H85" s="7" t="s">
        <v>76</v>
      </c>
      <c r="I85" s="11">
        <v>2000</v>
      </c>
      <c r="J85" s="7">
        <v>76379</v>
      </c>
      <c r="K85" s="7">
        <f t="shared" si="2"/>
        <v>152758000</v>
      </c>
      <c r="L85" s="7">
        <f t="shared" si="3"/>
        <v>217680150</v>
      </c>
      <c r="M85" s="7">
        <v>2291370</v>
      </c>
      <c r="N85" s="51"/>
      <c r="O85" s="34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 ht="181.5">
      <c r="A86" s="3">
        <v>78</v>
      </c>
      <c r="B86" s="3" t="s">
        <v>484</v>
      </c>
      <c r="C86" s="3" t="s">
        <v>75</v>
      </c>
      <c r="D86" s="3" t="s">
        <v>485</v>
      </c>
      <c r="E86" s="3" t="s">
        <v>486</v>
      </c>
      <c r="F86" s="9" t="s">
        <v>474</v>
      </c>
      <c r="G86" s="10" t="s">
        <v>483</v>
      </c>
      <c r="H86" s="7" t="s">
        <v>77</v>
      </c>
      <c r="I86" s="11">
        <v>500</v>
      </c>
      <c r="J86" s="7">
        <v>199888</v>
      </c>
      <c r="K86" s="7">
        <f t="shared" si="2"/>
        <v>99944000</v>
      </c>
      <c r="L86" s="7">
        <f t="shared" si="3"/>
        <v>142420200</v>
      </c>
      <c r="M86" s="7">
        <v>1499160</v>
      </c>
      <c r="N86" s="51"/>
      <c r="O86" s="35"/>
      <c r="P86" s="14"/>
      <c r="Q86" s="14"/>
      <c r="R86" s="35"/>
      <c r="S86" s="35"/>
      <c r="T86" s="36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  <row r="87" spans="1:60" ht="330">
      <c r="A87" s="3">
        <v>79</v>
      </c>
      <c r="B87" s="3" t="s">
        <v>487</v>
      </c>
      <c r="C87" s="3" t="s">
        <v>488</v>
      </c>
      <c r="D87" s="3" t="s">
        <v>489</v>
      </c>
      <c r="E87" s="3" t="s">
        <v>490</v>
      </c>
      <c r="F87" s="9" t="s">
        <v>491</v>
      </c>
      <c r="G87" s="10" t="s">
        <v>492</v>
      </c>
      <c r="H87" s="7" t="s">
        <v>493</v>
      </c>
      <c r="I87" s="11">
        <v>200</v>
      </c>
      <c r="J87" s="7">
        <v>116632</v>
      </c>
      <c r="K87" s="7">
        <f t="shared" si="2"/>
        <v>23326400</v>
      </c>
      <c r="L87" s="7">
        <f t="shared" si="3"/>
        <v>33240120</v>
      </c>
      <c r="M87" s="7">
        <v>349896</v>
      </c>
      <c r="N87" s="51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</row>
    <row r="88" spans="1:60" ht="148.5">
      <c r="A88" s="3">
        <v>80</v>
      </c>
      <c r="B88" s="3" t="s">
        <v>494</v>
      </c>
      <c r="C88" s="3" t="s">
        <v>495</v>
      </c>
      <c r="D88" s="3" t="s">
        <v>496</v>
      </c>
      <c r="E88" s="3" t="s">
        <v>497</v>
      </c>
      <c r="F88" s="9" t="s">
        <v>458</v>
      </c>
      <c r="G88" s="10" t="s">
        <v>498</v>
      </c>
      <c r="H88" s="7" t="s">
        <v>16</v>
      </c>
      <c r="I88" s="11">
        <v>1000</v>
      </c>
      <c r="J88" s="7">
        <v>145000</v>
      </c>
      <c r="K88" s="7">
        <f t="shared" si="2"/>
        <v>145000000</v>
      </c>
      <c r="L88" s="7">
        <f t="shared" si="3"/>
        <v>206625000</v>
      </c>
      <c r="M88" s="7">
        <v>2175000</v>
      </c>
      <c r="N88" s="51"/>
      <c r="O88" s="34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</row>
    <row r="89" spans="1:60" ht="148.5">
      <c r="A89" s="3">
        <v>81</v>
      </c>
      <c r="B89" s="3" t="s">
        <v>499</v>
      </c>
      <c r="C89" s="3" t="s">
        <v>495</v>
      </c>
      <c r="D89" s="3" t="s">
        <v>500</v>
      </c>
      <c r="E89" s="3" t="s">
        <v>78</v>
      </c>
      <c r="F89" s="9" t="s">
        <v>458</v>
      </c>
      <c r="G89" s="10" t="s">
        <v>498</v>
      </c>
      <c r="H89" s="7" t="s">
        <v>16</v>
      </c>
      <c r="I89" s="11">
        <v>50</v>
      </c>
      <c r="J89" s="7">
        <v>176000</v>
      </c>
      <c r="K89" s="7">
        <f t="shared" si="2"/>
        <v>8800000</v>
      </c>
      <c r="L89" s="7">
        <f t="shared" si="3"/>
        <v>12540000</v>
      </c>
      <c r="M89" s="7">
        <v>132000</v>
      </c>
      <c r="N89" s="51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 ht="148.5">
      <c r="A90" s="3">
        <v>82</v>
      </c>
      <c r="B90" s="3" t="s">
        <v>501</v>
      </c>
      <c r="C90" s="3" t="s">
        <v>502</v>
      </c>
      <c r="D90" s="3" t="s">
        <v>503</v>
      </c>
      <c r="E90" s="3" t="s">
        <v>504</v>
      </c>
      <c r="F90" s="9" t="s">
        <v>23</v>
      </c>
      <c r="G90" s="10" t="s">
        <v>249</v>
      </c>
      <c r="H90" s="7" t="s">
        <v>24</v>
      </c>
      <c r="I90" s="11">
        <v>10000</v>
      </c>
      <c r="J90" s="7">
        <v>14200</v>
      </c>
      <c r="K90" s="7">
        <f t="shared" si="2"/>
        <v>142000000</v>
      </c>
      <c r="L90" s="7">
        <f t="shared" si="3"/>
        <v>202350000</v>
      </c>
      <c r="M90" s="7">
        <v>2130000</v>
      </c>
      <c r="N90" s="51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 s="15" customFormat="1" ht="16.5">
      <c r="A91" s="16"/>
      <c r="B91" s="17"/>
      <c r="C91" s="2"/>
      <c r="D91" s="1"/>
      <c r="E91" s="1"/>
      <c r="F91" s="18"/>
      <c r="G91" s="18"/>
      <c r="H91" s="18"/>
      <c r="I91" s="19"/>
      <c r="J91" s="20"/>
      <c r="K91" s="7">
        <f t="shared" si="2"/>
        <v>0</v>
      </c>
      <c r="L91" s="7"/>
      <c r="M91" s="7">
        <v>0</v>
      </c>
      <c r="N91" s="51">
        <f t="shared" ref="N91:N95" si="4">ROUNDUP(M91,0)</f>
        <v>0</v>
      </c>
      <c r="O91" s="1"/>
      <c r="P91" s="1"/>
      <c r="Q91" s="1"/>
      <c r="R91" s="1"/>
      <c r="S91" s="1"/>
      <c r="T91" s="1"/>
    </row>
    <row r="92" spans="1:60" s="15" customFormat="1" ht="16.5">
      <c r="A92" s="16"/>
      <c r="B92" s="17"/>
      <c r="C92" s="2"/>
      <c r="D92" s="1"/>
      <c r="E92" s="1"/>
      <c r="F92" s="18"/>
      <c r="G92" s="18"/>
      <c r="H92" s="18"/>
      <c r="I92" s="19"/>
      <c r="J92" s="20"/>
      <c r="K92" s="7">
        <f t="shared" si="2"/>
        <v>0</v>
      </c>
      <c r="L92" s="7"/>
      <c r="M92" s="7">
        <v>0</v>
      </c>
      <c r="N92" s="51">
        <f t="shared" si="4"/>
        <v>0</v>
      </c>
      <c r="O92" s="1"/>
      <c r="P92" s="1"/>
      <c r="Q92" s="1"/>
      <c r="R92" s="1"/>
      <c r="S92" s="1"/>
      <c r="T92" s="1"/>
    </row>
    <row r="93" spans="1:60" s="15" customFormat="1" ht="16.5">
      <c r="A93" s="16"/>
      <c r="B93" s="17"/>
      <c r="C93" s="2"/>
      <c r="D93" s="1"/>
      <c r="E93" s="1"/>
      <c r="F93" s="18"/>
      <c r="G93" s="18"/>
      <c r="H93" s="18"/>
      <c r="I93" s="19"/>
      <c r="J93" s="20"/>
      <c r="K93" s="7">
        <f t="shared" si="2"/>
        <v>0</v>
      </c>
      <c r="L93" s="7"/>
      <c r="M93" s="7">
        <v>0</v>
      </c>
      <c r="N93" s="51">
        <f t="shared" si="4"/>
        <v>0</v>
      </c>
      <c r="O93" s="1"/>
      <c r="P93" s="1"/>
      <c r="Q93" s="1"/>
      <c r="R93" s="1"/>
      <c r="S93" s="1"/>
      <c r="T93" s="1"/>
    </row>
    <row r="94" spans="1:60" s="15" customFormat="1" ht="16.5">
      <c r="A94" s="16"/>
      <c r="B94" s="17"/>
      <c r="C94" s="2"/>
      <c r="D94" s="1"/>
      <c r="E94" s="1"/>
      <c r="F94" s="18"/>
      <c r="G94" s="18"/>
      <c r="H94" s="18"/>
      <c r="I94" s="19"/>
      <c r="J94" s="20"/>
      <c r="K94" s="7">
        <f t="shared" si="2"/>
        <v>0</v>
      </c>
      <c r="L94" s="7"/>
      <c r="M94" s="7">
        <v>0</v>
      </c>
      <c r="N94" s="51">
        <f t="shared" si="4"/>
        <v>0</v>
      </c>
      <c r="O94" s="1"/>
      <c r="P94" s="1"/>
      <c r="Q94" s="1"/>
      <c r="R94" s="1"/>
      <c r="S94" s="1"/>
      <c r="T94" s="1"/>
    </row>
    <row r="95" spans="1:60" s="15" customFormat="1" ht="16.5">
      <c r="A95" s="16"/>
      <c r="B95" s="17"/>
      <c r="C95" s="2"/>
      <c r="D95" s="1" t="s">
        <v>79</v>
      </c>
      <c r="E95" s="1"/>
      <c r="F95" s="18"/>
      <c r="G95" s="18"/>
      <c r="H95" s="18"/>
      <c r="I95" s="19"/>
      <c r="J95" s="20"/>
      <c r="K95" s="7">
        <f t="shared" si="2"/>
        <v>0</v>
      </c>
      <c r="L95" s="7"/>
      <c r="M95" s="7">
        <v>0</v>
      </c>
      <c r="N95" s="51">
        <f t="shared" si="4"/>
        <v>0</v>
      </c>
      <c r="O95" s="1"/>
      <c r="P95" s="1"/>
      <c r="Q95" s="1"/>
      <c r="R95" s="1"/>
      <c r="S95" s="1"/>
      <c r="T95" s="1"/>
    </row>
  </sheetData>
  <autoFilter ref="A7:T95" xr:uid="{DFC9135B-45F2-459F-974A-66BB3F7FBBAE}"/>
  <mergeCells count="9">
    <mergeCell ref="N6:AT6"/>
    <mergeCell ref="AU6:BH6"/>
    <mergeCell ref="A6:M6"/>
    <mergeCell ref="O4:Q4"/>
    <mergeCell ref="A1:M1"/>
    <mergeCell ref="A2:M2"/>
    <mergeCell ref="A3:M3"/>
    <mergeCell ref="A4:M4"/>
    <mergeCell ref="A5:M5"/>
  </mergeCells>
  <pageMargins left="0.57999999999999996" right="0.31496062992125984" top="0.55118110236220474" bottom="0.35433070866141736" header="0" footer="0"/>
  <pageSetup paperSize="9" scale="80" fitToHeight="0" orientation="landscape" r:id="rId1"/>
  <headerFooter differentFirst="1">
    <oddHeader>&amp;C&amp;"Times New Roman,Regular"&amp;12&amp;P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Hướng dẫn điền biểu mẫu</vt:lpstr>
      <vt:lpstr>Thông tin công ty</vt:lpstr>
      <vt:lpstr>HSDT</vt:lpstr>
      <vt:lpstr>HSDT!Print_Area</vt:lpstr>
      <vt:lpstr>HSDT!Print_Titles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Đức Trịnh</dc:creator>
  <cp:lastModifiedBy>Huy Thông Phạm</cp:lastModifiedBy>
  <dcterms:created xsi:type="dcterms:W3CDTF">2025-11-25T07:27:37Z</dcterms:created>
  <dcterms:modified xsi:type="dcterms:W3CDTF">2025-12-09T03:52:50Z</dcterms:modified>
</cp:coreProperties>
</file>